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F:\Amt23\ALLGEMEI\Thaler\Reinigung\Ausschreibung Reinigung Los 2 2026\Angebotsblätter\"/>
    </mc:Choice>
  </mc:AlternateContent>
  <xr:revisionPtr revIDLastSave="0" documentId="13_ncr:1_{4299132E-792A-4119-89B4-1A3E04052161}" xr6:coauthVersionLast="47" xr6:coauthVersionMax="47" xr10:uidLastSave="{00000000-0000-0000-0000-000000000000}"/>
  <workbookProtection workbookAlgorithmName="SHA-512" workbookHashValue="8LD6M5ql1ESLYCYWMQge9WG0PuhtKyfBzxZxxW5ERd3kAQpsnAZ0/DNAMndx6C8ij6zt6qHQGrvG/ht7m4MYLA==" workbookSaltValue="5KmIGEsEEXj8mvmKmwZu+w==" workbookSpinCount="100000" lockStructure="1"/>
  <bookViews>
    <workbookView xWindow="25980" yWindow="780" windowWidth="21855" windowHeight="13230" tabRatio="814" xr2:uid="{00000000-000D-0000-FFFF-FFFF00000000}"/>
  </bookViews>
  <sheets>
    <sheet name="UR" sheetId="5" r:id="rId1"/>
    <sheet name="ZwischenR" sheetId="7" r:id="rId2"/>
    <sheet name="GrundR" sheetId="9" r:id="rId3"/>
    <sheet name="Reinigungstage" sheetId="22" r:id="rId4"/>
    <sheet name="SVS UR" sheetId="10" r:id="rId5"/>
    <sheet name="SVS ZwR" sheetId="19" r:id="rId6"/>
    <sheet name="SVS GrundR" sheetId="20" r:id="rId7"/>
    <sheet name="SVS Auf" sheetId="13" r:id="rId8"/>
    <sheet name="Aufsicht" sheetId="16" r:id="rId9"/>
    <sheet name="Schmutzfang" sheetId="21" r:id="rId10"/>
    <sheet name="Preisblatt" sheetId="18" r:id="rId11"/>
  </sheets>
  <definedNames>
    <definedName name="_xlnm.Print_Titles" localSheetId="2">GrundR!$A:$D,GrundR!$1:$1</definedName>
    <definedName name="_xlnm.Print_Titles" localSheetId="0">UR!$A:$D,UR!$1:$1</definedName>
    <definedName name="_xlnm.Print_Titles" localSheetId="1">ZwischenR!$A:$D,ZwischenR!$1:$1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D10" i="18" l="1"/>
  <c r="J42" i="21"/>
  <c r="I42" i="21"/>
  <c r="K42" i="21" s="1"/>
  <c r="J33" i="21"/>
  <c r="I33" i="21"/>
  <c r="H33" i="21"/>
  <c r="G33" i="21"/>
  <c r="F33" i="21"/>
  <c r="E33" i="21"/>
  <c r="D33" i="21"/>
  <c r="C33" i="21"/>
  <c r="J26" i="21"/>
  <c r="I26" i="21"/>
  <c r="H26" i="21"/>
  <c r="G26" i="21"/>
  <c r="F26" i="21"/>
  <c r="E26" i="21"/>
  <c r="D26" i="21"/>
  <c r="C26" i="21"/>
  <c r="J19" i="21"/>
  <c r="I19" i="21"/>
  <c r="H19" i="21"/>
  <c r="G19" i="21"/>
  <c r="F19" i="21"/>
  <c r="E19" i="21"/>
  <c r="D19" i="21"/>
  <c r="C19" i="21"/>
  <c r="J12" i="21"/>
  <c r="I12" i="21"/>
  <c r="H12" i="21"/>
  <c r="H40" i="21" s="1"/>
  <c r="G12" i="21"/>
  <c r="G40" i="21" s="1"/>
  <c r="K40" i="21" s="1"/>
  <c r="F12" i="21"/>
  <c r="F38" i="21" s="1"/>
  <c r="E12" i="21"/>
  <c r="E38" i="21" s="1"/>
  <c r="D12" i="21"/>
  <c r="D36" i="21" s="1"/>
  <c r="C12" i="21"/>
  <c r="C36" i="21" s="1"/>
  <c r="G52" i="13"/>
  <c r="H51" i="13"/>
  <c r="H50" i="13"/>
  <c r="H49" i="13"/>
  <c r="H48" i="13"/>
  <c r="H47" i="13"/>
  <c r="H46" i="13"/>
  <c r="H45" i="13"/>
  <c r="H44" i="13"/>
  <c r="H43" i="13"/>
  <c r="H42" i="13"/>
  <c r="G39" i="13"/>
  <c r="H38" i="13"/>
  <c r="H37" i="13"/>
  <c r="H36" i="13"/>
  <c r="H35" i="13"/>
  <c r="H34" i="13"/>
  <c r="H33" i="13"/>
  <c r="H32" i="13"/>
  <c r="H31" i="13"/>
  <c r="H30" i="13"/>
  <c r="H29" i="13"/>
  <c r="G26" i="13"/>
  <c r="H25" i="13"/>
  <c r="H24" i="13"/>
  <c r="H23" i="13"/>
  <c r="H22" i="13"/>
  <c r="H21" i="13"/>
  <c r="H20" i="13"/>
  <c r="H19" i="13"/>
  <c r="H18" i="13"/>
  <c r="H14" i="13"/>
  <c r="H13" i="13"/>
  <c r="H12" i="13"/>
  <c r="G11" i="13"/>
  <c r="G15" i="13" s="1"/>
  <c r="H10" i="13"/>
  <c r="H9" i="13"/>
  <c r="H8" i="13"/>
  <c r="H7" i="13"/>
  <c r="G52" i="20"/>
  <c r="H51" i="20"/>
  <c r="H50" i="20"/>
  <c r="H49" i="20"/>
  <c r="H48" i="20"/>
  <c r="H47" i="20"/>
  <c r="H46" i="20"/>
  <c r="H45" i="20"/>
  <c r="H44" i="20"/>
  <c r="H43" i="20"/>
  <c r="H42" i="20"/>
  <c r="G39" i="20"/>
  <c r="H38" i="20"/>
  <c r="H37" i="20"/>
  <c r="H36" i="20"/>
  <c r="H35" i="20"/>
  <c r="H34" i="20"/>
  <c r="H33" i="20"/>
  <c r="H32" i="20"/>
  <c r="H31" i="20"/>
  <c r="H30" i="20"/>
  <c r="H29" i="20"/>
  <c r="G26" i="20"/>
  <c r="H25" i="20"/>
  <c r="H24" i="20"/>
  <c r="H23" i="20"/>
  <c r="H22" i="20"/>
  <c r="H21" i="20"/>
  <c r="H20" i="20"/>
  <c r="H19" i="20"/>
  <c r="H18" i="20"/>
  <c r="H14" i="20"/>
  <c r="H13" i="20"/>
  <c r="H12" i="20"/>
  <c r="G11" i="20"/>
  <c r="G15" i="20" s="1"/>
  <c r="H10" i="20"/>
  <c r="H9" i="20"/>
  <c r="H8" i="20"/>
  <c r="H7" i="20"/>
  <c r="G52" i="19"/>
  <c r="H51" i="19"/>
  <c r="H50" i="19"/>
  <c r="H49" i="19"/>
  <c r="H48" i="19"/>
  <c r="H47" i="19"/>
  <c r="H46" i="19"/>
  <c r="H45" i="19"/>
  <c r="H44" i="19"/>
  <c r="H43" i="19"/>
  <c r="H42" i="19"/>
  <c r="G39" i="19"/>
  <c r="H38" i="19"/>
  <c r="H37" i="19"/>
  <c r="H36" i="19"/>
  <c r="H35" i="19"/>
  <c r="H34" i="19"/>
  <c r="H33" i="19"/>
  <c r="H32" i="19"/>
  <c r="H31" i="19"/>
  <c r="H30" i="19"/>
  <c r="H29" i="19"/>
  <c r="H39" i="19" s="1"/>
  <c r="G26" i="19"/>
  <c r="H25" i="19"/>
  <c r="H24" i="19"/>
  <c r="H23" i="19"/>
  <c r="H22" i="19"/>
  <c r="H21" i="19"/>
  <c r="H20" i="19"/>
  <c r="H19" i="19"/>
  <c r="H18" i="19"/>
  <c r="H14" i="19"/>
  <c r="H13" i="19"/>
  <c r="H12" i="19"/>
  <c r="G11" i="19"/>
  <c r="G15" i="19" s="1"/>
  <c r="G53" i="19" s="1"/>
  <c r="G57" i="19" s="1"/>
  <c r="H57" i="19" s="1"/>
  <c r="H10" i="19"/>
  <c r="H9" i="19"/>
  <c r="H8" i="19"/>
  <c r="H7" i="19"/>
  <c r="G52" i="10"/>
  <c r="H51" i="10"/>
  <c r="H50" i="10"/>
  <c r="H49" i="10"/>
  <c r="H48" i="10"/>
  <c r="H47" i="10"/>
  <c r="H46" i="10"/>
  <c r="H45" i="10"/>
  <c r="H44" i="10"/>
  <c r="H43" i="10"/>
  <c r="H42" i="10"/>
  <c r="G39" i="10"/>
  <c r="H38" i="10"/>
  <c r="H37" i="10"/>
  <c r="H36" i="10"/>
  <c r="H35" i="10"/>
  <c r="H34" i="10"/>
  <c r="H33" i="10"/>
  <c r="H32" i="10"/>
  <c r="H31" i="10"/>
  <c r="H30" i="10"/>
  <c r="H29" i="10"/>
  <c r="G26" i="10"/>
  <c r="H25" i="10"/>
  <c r="H24" i="10"/>
  <c r="H23" i="10"/>
  <c r="H22" i="10"/>
  <c r="H21" i="10"/>
  <c r="H20" i="10"/>
  <c r="H19" i="10"/>
  <c r="H18" i="10"/>
  <c r="H14" i="10"/>
  <c r="H13" i="10"/>
  <c r="H12" i="10"/>
  <c r="G11" i="10"/>
  <c r="G15" i="10" s="1"/>
  <c r="H10" i="10"/>
  <c r="H9" i="10"/>
  <c r="H8" i="10"/>
  <c r="H7" i="10"/>
  <c r="K36" i="21" l="1"/>
  <c r="H11" i="19"/>
  <c r="H15" i="19" s="1"/>
  <c r="H53" i="19" s="1"/>
  <c r="H26" i="19"/>
  <c r="H52" i="19"/>
  <c r="G53" i="13"/>
  <c r="G57" i="13" s="1"/>
  <c r="H57" i="13" s="1"/>
  <c r="F18" i="16" s="1"/>
  <c r="G53" i="20"/>
  <c r="G57" i="20" s="1"/>
  <c r="H57" i="20" s="1"/>
  <c r="N10" i="9" s="1"/>
  <c r="G53" i="10"/>
  <c r="G57" i="10" s="1"/>
  <c r="H57" i="10" s="1"/>
  <c r="N4" i="5" s="1"/>
  <c r="H11" i="13"/>
  <c r="H15" i="13" s="1"/>
  <c r="H26" i="13"/>
  <c r="H52" i="13"/>
  <c r="H39" i="13"/>
  <c r="H11" i="20"/>
  <c r="H15" i="20" s="1"/>
  <c r="H26" i="20"/>
  <c r="H52" i="20"/>
  <c r="H39" i="20"/>
  <c r="H11" i="10"/>
  <c r="H15" i="10" s="1"/>
  <c r="H26" i="10"/>
  <c r="H52" i="10"/>
  <c r="H39" i="10"/>
  <c r="K38" i="21"/>
  <c r="K46" i="21" l="1"/>
  <c r="N15" i="5"/>
  <c r="N8" i="5"/>
  <c r="N9" i="5"/>
  <c r="N14" i="5"/>
  <c r="N18" i="5"/>
  <c r="N5" i="5"/>
  <c r="N6" i="5"/>
  <c r="N10" i="5"/>
  <c r="N19" i="5"/>
  <c r="N16" i="5"/>
  <c r="N17" i="5"/>
  <c r="N7" i="5"/>
  <c r="N12" i="5"/>
  <c r="G18" i="16"/>
  <c r="H18" i="16"/>
  <c r="E18" i="16"/>
  <c r="N4" i="9"/>
  <c r="N7" i="9"/>
  <c r="N2" i="9"/>
  <c r="N5" i="9"/>
  <c r="N8" i="9"/>
  <c r="N6" i="9"/>
  <c r="N9" i="9"/>
  <c r="N11" i="9"/>
  <c r="N18" i="9"/>
  <c r="N16" i="9"/>
  <c r="N19" i="9"/>
  <c r="N3" i="9"/>
  <c r="N14" i="9"/>
  <c r="N17" i="9"/>
  <c r="N12" i="9"/>
  <c r="N15" i="9"/>
  <c r="N13" i="9"/>
  <c r="N3" i="5"/>
  <c r="N13" i="5"/>
  <c r="N11" i="5"/>
  <c r="N2" i="5"/>
  <c r="H53" i="13"/>
  <c r="H53" i="20"/>
  <c r="H53" i="10"/>
  <c r="N13" i="7"/>
  <c r="E23" i="18"/>
  <c r="D23" i="18"/>
  <c r="F23" i="18"/>
  <c r="H12" i="16"/>
  <c r="N8" i="7" l="1"/>
  <c r="N11" i="7"/>
  <c r="N7" i="7"/>
  <c r="N16" i="7"/>
  <c r="N12" i="7"/>
  <c r="N10" i="7"/>
  <c r="N4" i="7"/>
  <c r="N14" i="7"/>
  <c r="N9" i="7"/>
  <c r="N5" i="7"/>
  <c r="N3" i="7"/>
  <c r="N6" i="7"/>
  <c r="N17" i="7"/>
  <c r="N19" i="7"/>
  <c r="N15" i="7"/>
  <c r="N18" i="7"/>
  <c r="N2" i="7"/>
  <c r="G23" i="18"/>
  <c r="H23" i="18" s="1"/>
  <c r="G3" i="9"/>
  <c r="G4" i="9"/>
  <c r="G5" i="9"/>
  <c r="G6" i="9"/>
  <c r="G7" i="9"/>
  <c r="G8" i="9"/>
  <c r="G9" i="9"/>
  <c r="G10" i="9"/>
  <c r="G11" i="9"/>
  <c r="G12" i="9"/>
  <c r="G13" i="9"/>
  <c r="G14" i="9"/>
  <c r="G15" i="9"/>
  <c r="G16" i="9"/>
  <c r="G17" i="9"/>
  <c r="G18" i="9"/>
  <c r="G19" i="9"/>
  <c r="F3" i="9"/>
  <c r="F4" i="9"/>
  <c r="F5" i="9"/>
  <c r="F6" i="9"/>
  <c r="F7" i="9"/>
  <c r="F8" i="9"/>
  <c r="F9" i="9"/>
  <c r="F10" i="9"/>
  <c r="F11" i="9"/>
  <c r="F12" i="9"/>
  <c r="F13" i="9"/>
  <c r="F14" i="9"/>
  <c r="F15" i="9"/>
  <c r="F16" i="9"/>
  <c r="F17" i="9"/>
  <c r="F18" i="9"/>
  <c r="F19" i="9"/>
  <c r="E3" i="9"/>
  <c r="E4" i="9"/>
  <c r="E5" i="9"/>
  <c r="E6" i="9"/>
  <c r="E7" i="9"/>
  <c r="E8" i="9"/>
  <c r="E9" i="9"/>
  <c r="E10" i="9"/>
  <c r="E11" i="9"/>
  <c r="E12" i="9"/>
  <c r="E13" i="9"/>
  <c r="E14" i="9"/>
  <c r="E15" i="9"/>
  <c r="E16" i="9"/>
  <c r="E17" i="9"/>
  <c r="E18" i="9"/>
  <c r="E19" i="9"/>
  <c r="D3" i="9"/>
  <c r="D4" i="9"/>
  <c r="D5" i="9"/>
  <c r="D6" i="9"/>
  <c r="D7" i="9"/>
  <c r="D8" i="9"/>
  <c r="D9" i="9"/>
  <c r="D10" i="9"/>
  <c r="D11" i="9"/>
  <c r="D12" i="9"/>
  <c r="D13" i="9"/>
  <c r="D14" i="9"/>
  <c r="D15" i="9"/>
  <c r="D16" i="9"/>
  <c r="D17" i="9"/>
  <c r="D18" i="9"/>
  <c r="D19" i="9"/>
  <c r="E2" i="9"/>
  <c r="F2" i="9"/>
  <c r="G2" i="9"/>
  <c r="D2" i="9"/>
  <c r="G3" i="7"/>
  <c r="G4" i="7"/>
  <c r="G5" i="7"/>
  <c r="G6" i="7"/>
  <c r="G7" i="7"/>
  <c r="G8" i="7"/>
  <c r="G9" i="7"/>
  <c r="G10" i="7"/>
  <c r="G11" i="7"/>
  <c r="G12" i="7"/>
  <c r="G13" i="7"/>
  <c r="G14" i="7"/>
  <c r="G15" i="7"/>
  <c r="G16" i="7"/>
  <c r="G17" i="7"/>
  <c r="G18" i="7"/>
  <c r="G19" i="7"/>
  <c r="F3" i="7"/>
  <c r="F4" i="7"/>
  <c r="F5" i="7"/>
  <c r="F6" i="7"/>
  <c r="F7" i="7"/>
  <c r="F8" i="7"/>
  <c r="F9" i="7"/>
  <c r="F10" i="7"/>
  <c r="F11" i="7"/>
  <c r="F12" i="7"/>
  <c r="F13" i="7"/>
  <c r="F14" i="7"/>
  <c r="F15" i="7"/>
  <c r="F16" i="7"/>
  <c r="F17" i="7"/>
  <c r="F18" i="7"/>
  <c r="F19" i="7"/>
  <c r="E3" i="7"/>
  <c r="E4" i="7"/>
  <c r="E5" i="7"/>
  <c r="E6" i="7"/>
  <c r="E7" i="7"/>
  <c r="E8" i="7"/>
  <c r="E9" i="7"/>
  <c r="E10" i="7"/>
  <c r="E11" i="7"/>
  <c r="E12" i="7"/>
  <c r="E13" i="7"/>
  <c r="E14" i="7"/>
  <c r="E15" i="7"/>
  <c r="E16" i="7"/>
  <c r="E17" i="7"/>
  <c r="E18" i="7"/>
  <c r="E19" i="7"/>
  <c r="E2" i="7"/>
  <c r="F2" i="7"/>
  <c r="G2" i="7"/>
  <c r="D3" i="7"/>
  <c r="D4" i="7"/>
  <c r="D5" i="7"/>
  <c r="D6" i="7"/>
  <c r="D7" i="7"/>
  <c r="D8" i="7"/>
  <c r="D9" i="7"/>
  <c r="D10" i="7"/>
  <c r="D11" i="7"/>
  <c r="D12" i="7"/>
  <c r="D13" i="7"/>
  <c r="D14" i="7"/>
  <c r="D15" i="7"/>
  <c r="D16" i="7"/>
  <c r="D17" i="7"/>
  <c r="D18" i="7"/>
  <c r="D19" i="7"/>
  <c r="D2" i="7"/>
  <c r="H21" i="16" l="1"/>
  <c r="G18" i="18" s="1"/>
  <c r="I19" i="9"/>
  <c r="I18" i="9"/>
  <c r="I17" i="9"/>
  <c r="I16" i="9"/>
  <c r="I15" i="9"/>
  <c r="I14" i="9"/>
  <c r="I13" i="9"/>
  <c r="I12" i="9"/>
  <c r="I11" i="9"/>
  <c r="I10" i="9"/>
  <c r="I9" i="9"/>
  <c r="I8" i="9"/>
  <c r="I7" i="9"/>
  <c r="I6" i="9"/>
  <c r="I5" i="9"/>
  <c r="I4" i="9"/>
  <c r="I3" i="9"/>
  <c r="I2" i="9"/>
  <c r="I19" i="7"/>
  <c r="I18" i="7"/>
  <c r="I17" i="7"/>
  <c r="I16" i="7"/>
  <c r="I15" i="7"/>
  <c r="I14" i="7"/>
  <c r="I13" i="7"/>
  <c r="I12" i="7"/>
  <c r="I11" i="7"/>
  <c r="I10" i="7"/>
  <c r="I9" i="7"/>
  <c r="I8" i="7"/>
  <c r="I7" i="7"/>
  <c r="I6" i="7"/>
  <c r="I5" i="7"/>
  <c r="I4" i="7"/>
  <c r="I3" i="7"/>
  <c r="I2" i="7"/>
  <c r="I19" i="5"/>
  <c r="I18" i="5"/>
  <c r="I17" i="5"/>
  <c r="I16" i="5"/>
  <c r="I15" i="5"/>
  <c r="I14" i="5"/>
  <c r="I13" i="5"/>
  <c r="I12" i="5"/>
  <c r="I11" i="5"/>
  <c r="I10" i="5"/>
  <c r="I9" i="5"/>
  <c r="I8" i="5"/>
  <c r="I7" i="5"/>
  <c r="I6" i="5"/>
  <c r="I5" i="5"/>
  <c r="I4" i="5"/>
  <c r="I3" i="5"/>
  <c r="I2" i="5"/>
  <c r="G20" i="5"/>
  <c r="G20" i="9" l="1"/>
  <c r="G20" i="7"/>
  <c r="J17" i="5"/>
  <c r="J16" i="5"/>
  <c r="J18" i="5"/>
  <c r="J15" i="5"/>
  <c r="M15" i="5" s="1"/>
  <c r="J2" i="5"/>
  <c r="J13" i="5"/>
  <c r="J12" i="5"/>
  <c r="J11" i="5"/>
  <c r="J10" i="5"/>
  <c r="J9" i="5"/>
  <c r="L9" i="5" s="1"/>
  <c r="J8" i="5"/>
  <c r="J7" i="5"/>
  <c r="J6" i="5"/>
  <c r="J5" i="5"/>
  <c r="J4" i="5"/>
  <c r="L4" i="5" l="1"/>
  <c r="M17" i="5"/>
  <c r="L17" i="5"/>
  <c r="M16" i="5"/>
  <c r="L16" i="5"/>
  <c r="M18" i="5"/>
  <c r="L18" i="5"/>
  <c r="L15" i="5"/>
  <c r="M2" i="5"/>
  <c r="L2" i="5"/>
  <c r="L12" i="5"/>
  <c r="M12" i="5"/>
  <c r="M13" i="5"/>
  <c r="L13" i="5"/>
  <c r="L10" i="5"/>
  <c r="M10" i="5"/>
  <c r="M11" i="5"/>
  <c r="L11" i="5"/>
  <c r="M9" i="5"/>
  <c r="M8" i="5"/>
  <c r="L8" i="5"/>
  <c r="M7" i="5"/>
  <c r="L7" i="5"/>
  <c r="L5" i="5"/>
  <c r="M5" i="5"/>
  <c r="M6" i="5"/>
  <c r="L6" i="5"/>
  <c r="M4" i="5"/>
  <c r="J19" i="5"/>
  <c r="M19" i="5" s="1"/>
  <c r="J14" i="5"/>
  <c r="M14" i="5" s="1"/>
  <c r="L19" i="5" l="1"/>
  <c r="L14" i="5"/>
  <c r="G12" i="16"/>
  <c r="F12" i="16"/>
  <c r="E12" i="16"/>
  <c r="I12" i="16" l="1"/>
  <c r="I9" i="16" l="1"/>
  <c r="E21" i="16" l="1"/>
  <c r="F21" i="16"/>
  <c r="E18" i="18" s="1"/>
  <c r="G21" i="16"/>
  <c r="F18" i="18" s="1"/>
  <c r="D18" i="18" l="1"/>
  <c r="H18" i="18" s="1"/>
  <c r="I21" i="16"/>
  <c r="J18" i="9" l="1"/>
  <c r="J16" i="9"/>
  <c r="J14" i="9"/>
  <c r="J12" i="9"/>
  <c r="J10" i="9"/>
  <c r="J8" i="9"/>
  <c r="J6" i="9"/>
  <c r="J4" i="9"/>
  <c r="J19" i="9"/>
  <c r="M19" i="9" s="1"/>
  <c r="J17" i="9"/>
  <c r="J15" i="9"/>
  <c r="J13" i="9"/>
  <c r="J11" i="9"/>
  <c r="J9" i="9"/>
  <c r="J7" i="9"/>
  <c r="J5" i="9"/>
  <c r="J2" i="9"/>
  <c r="M2" i="9" s="1"/>
  <c r="M4" i="9" l="1"/>
  <c r="Q4" i="9" s="1"/>
  <c r="M8" i="9"/>
  <c r="Q8" i="9" s="1"/>
  <c r="M12" i="9"/>
  <c r="Q12" i="9" s="1"/>
  <c r="M14" i="9"/>
  <c r="M18" i="9"/>
  <c r="Q18" i="9" s="1"/>
  <c r="M5" i="9"/>
  <c r="Q5" i="9" s="1"/>
  <c r="M7" i="9"/>
  <c r="Q7" i="9" s="1"/>
  <c r="M9" i="9"/>
  <c r="Q9" i="9" s="1"/>
  <c r="M11" i="9"/>
  <c r="Q11" i="9" s="1"/>
  <c r="M13" i="9"/>
  <c r="Q13" i="9" s="1"/>
  <c r="M15" i="9"/>
  <c r="Q15" i="9" s="1"/>
  <c r="M17" i="9"/>
  <c r="Q17" i="9" s="1"/>
  <c r="M6" i="9"/>
  <c r="Q6" i="9" s="1"/>
  <c r="M10" i="9"/>
  <c r="Q10" i="9" s="1"/>
  <c r="M16" i="9"/>
  <c r="Q16" i="9" s="1"/>
  <c r="Q19" i="9"/>
  <c r="O19" i="9"/>
  <c r="P19" i="9" s="1"/>
  <c r="O13" i="9"/>
  <c r="P13" i="9" s="1"/>
  <c r="O4" i="9"/>
  <c r="P4" i="9" s="1"/>
  <c r="O8" i="9"/>
  <c r="P8" i="9" s="1"/>
  <c r="O12" i="9"/>
  <c r="P12" i="9" s="1"/>
  <c r="O16" i="9"/>
  <c r="P16" i="9" s="1"/>
  <c r="O9" i="9"/>
  <c r="P9" i="9" s="1"/>
  <c r="O15" i="9"/>
  <c r="P15" i="9" s="1"/>
  <c r="O7" i="9"/>
  <c r="P7" i="9" s="1"/>
  <c r="O17" i="9"/>
  <c r="P17" i="9" s="1"/>
  <c r="O6" i="9"/>
  <c r="P6" i="9" s="1"/>
  <c r="O10" i="9"/>
  <c r="P10" i="9" s="1"/>
  <c r="O14" i="9"/>
  <c r="O18" i="9"/>
  <c r="P18" i="9" s="1"/>
  <c r="O5" i="9"/>
  <c r="P5" i="9" s="1"/>
  <c r="O11" i="9"/>
  <c r="P11" i="9" s="1"/>
  <c r="O2" i="9"/>
  <c r="P2" i="9" s="1"/>
  <c r="L2" i="9"/>
  <c r="L19" i="9"/>
  <c r="L18" i="9"/>
  <c r="L17" i="9"/>
  <c r="L16" i="9"/>
  <c r="L15" i="9"/>
  <c r="L14" i="9"/>
  <c r="L13" i="9"/>
  <c r="L12" i="9"/>
  <c r="L11" i="9"/>
  <c r="L10" i="9"/>
  <c r="L9" i="9"/>
  <c r="L8" i="9"/>
  <c r="L7" i="9"/>
  <c r="L6" i="9"/>
  <c r="L5" i="9"/>
  <c r="L4" i="9"/>
  <c r="Q2" i="9"/>
  <c r="P5" i="5" l="1"/>
  <c r="O5" i="5" s="1"/>
  <c r="P9" i="5"/>
  <c r="O9" i="5" s="1"/>
  <c r="P17" i="5"/>
  <c r="O17" i="5" s="1"/>
  <c r="P10" i="5"/>
  <c r="O10" i="5" s="1"/>
  <c r="P14" i="5"/>
  <c r="O14" i="5" s="1"/>
  <c r="P18" i="5"/>
  <c r="O18" i="5" s="1"/>
  <c r="P2" i="5"/>
  <c r="O2" i="5" s="1"/>
  <c r="P7" i="5"/>
  <c r="O7" i="5" s="1"/>
  <c r="P11" i="5"/>
  <c r="O11" i="5" s="1"/>
  <c r="P15" i="5"/>
  <c r="O15" i="5" s="1"/>
  <c r="P19" i="5"/>
  <c r="O19" i="5" s="1"/>
  <c r="P8" i="5"/>
  <c r="O8" i="5" s="1"/>
  <c r="P12" i="5"/>
  <c r="O12" i="5" s="1"/>
  <c r="P16" i="5"/>
  <c r="O16" i="5" s="1"/>
  <c r="P14" i="9"/>
  <c r="Q14" i="9"/>
  <c r="P6" i="5"/>
  <c r="O6" i="5" s="1"/>
  <c r="P4" i="5"/>
  <c r="O4" i="5" s="1"/>
  <c r="P13" i="5"/>
  <c r="O13" i="5" s="1"/>
  <c r="J19" i="7" l="1"/>
  <c r="J18" i="7"/>
  <c r="J17" i="7"/>
  <c r="J16" i="7"/>
  <c r="J15" i="7"/>
  <c r="J14" i="7"/>
  <c r="J13" i="7"/>
  <c r="J12" i="7"/>
  <c r="J11" i="7"/>
  <c r="J10" i="7"/>
  <c r="J9" i="7"/>
  <c r="J8" i="7"/>
  <c r="J7" i="7"/>
  <c r="J6" i="7"/>
  <c r="J5" i="7"/>
  <c r="J4" i="7"/>
  <c r="J2" i="7"/>
  <c r="J3" i="5"/>
  <c r="J20" i="5" s="1"/>
  <c r="O19" i="7" l="1"/>
  <c r="P19" i="7" s="1"/>
  <c r="M19" i="7"/>
  <c r="Q19" i="7" s="1"/>
  <c r="L4" i="7"/>
  <c r="M4" i="7"/>
  <c r="Q4" i="7" s="1"/>
  <c r="O4" i="7"/>
  <c r="P4" i="7" s="1"/>
  <c r="L6" i="7"/>
  <c r="M6" i="7"/>
  <c r="Q6" i="7" s="1"/>
  <c r="O6" i="7"/>
  <c r="P6" i="7" s="1"/>
  <c r="L10" i="7"/>
  <c r="M10" i="7"/>
  <c r="Q10" i="7" s="1"/>
  <c r="O10" i="7"/>
  <c r="P10" i="7" s="1"/>
  <c r="L12" i="7"/>
  <c r="M12" i="7"/>
  <c r="Q12" i="7" s="1"/>
  <c r="O12" i="7"/>
  <c r="P12" i="7" s="1"/>
  <c r="L14" i="7"/>
  <c r="M14" i="7"/>
  <c r="O14" i="7"/>
  <c r="L16" i="7"/>
  <c r="M16" i="7"/>
  <c r="Q16" i="7" s="1"/>
  <c r="O16" i="7"/>
  <c r="P16" i="7" s="1"/>
  <c r="M5" i="7"/>
  <c r="Q5" i="7" s="1"/>
  <c r="O5" i="7"/>
  <c r="P5" i="7" s="1"/>
  <c r="M7" i="7"/>
  <c r="Q7" i="7" s="1"/>
  <c r="O7" i="7"/>
  <c r="P7" i="7" s="1"/>
  <c r="M9" i="7"/>
  <c r="Q9" i="7" s="1"/>
  <c r="O9" i="7"/>
  <c r="P9" i="7" s="1"/>
  <c r="M11" i="7"/>
  <c r="Q11" i="7" s="1"/>
  <c r="O11" i="7"/>
  <c r="P11" i="7" s="1"/>
  <c r="M13" i="7"/>
  <c r="Q13" i="7" s="1"/>
  <c r="O13" i="7"/>
  <c r="P13" i="7" s="1"/>
  <c r="M15" i="7"/>
  <c r="Q15" i="7" s="1"/>
  <c r="O15" i="7"/>
  <c r="P15" i="7" s="1"/>
  <c r="M17" i="7"/>
  <c r="Q17" i="7" s="1"/>
  <c r="O17" i="7"/>
  <c r="P17" i="7" s="1"/>
  <c r="L8" i="7"/>
  <c r="M8" i="7"/>
  <c r="Q8" i="7" s="1"/>
  <c r="O8" i="7"/>
  <c r="P8" i="7" s="1"/>
  <c r="L18" i="7"/>
  <c r="M18" i="7"/>
  <c r="Q18" i="7" s="1"/>
  <c r="O18" i="7"/>
  <c r="P18" i="7" s="1"/>
  <c r="O2" i="7"/>
  <c r="P2" i="7" s="1"/>
  <c r="M2" i="7"/>
  <c r="Q2" i="7" s="1"/>
  <c r="M3" i="5"/>
  <c r="M20" i="5" s="1"/>
  <c r="L17" i="7"/>
  <c r="J3" i="7"/>
  <c r="L2" i="7"/>
  <c r="L5" i="7"/>
  <c r="L9" i="7"/>
  <c r="L7" i="7"/>
  <c r="L11" i="7"/>
  <c r="L19" i="7"/>
  <c r="L15" i="7"/>
  <c r="L13" i="7"/>
  <c r="L3" i="5"/>
  <c r="L20" i="5" s="1"/>
  <c r="P14" i="7" l="1"/>
  <c r="Q14" i="7"/>
  <c r="M3" i="7"/>
  <c r="O3" i="7"/>
  <c r="P3" i="7" s="1"/>
  <c r="J3" i="9"/>
  <c r="L3" i="7"/>
  <c r="P3" i="5"/>
  <c r="O3" i="5" s="1"/>
  <c r="P20" i="5" l="1"/>
  <c r="O20" i="5"/>
  <c r="D7" i="18" s="1"/>
  <c r="J20" i="9"/>
  <c r="J20" i="7"/>
  <c r="O3" i="9"/>
  <c r="P3" i="9" s="1"/>
  <c r="M3" i="9"/>
  <c r="L3" i="9"/>
  <c r="Q3" i="7"/>
  <c r="G7" i="18" l="1"/>
  <c r="M20" i="9"/>
  <c r="L20" i="9"/>
  <c r="Q20" i="7"/>
  <c r="P20" i="7"/>
  <c r="E7" i="18"/>
  <c r="M20" i="7"/>
  <c r="L20" i="7"/>
  <c r="O20" i="7"/>
  <c r="G10" i="18" s="1"/>
  <c r="F7" i="18"/>
  <c r="Q3" i="9"/>
  <c r="Q20" i="9" s="1"/>
  <c r="H7" i="18" l="1"/>
  <c r="E10" i="18"/>
  <c r="F10" i="18"/>
  <c r="H10" i="18" l="1"/>
  <c r="P20" i="9"/>
  <c r="O20" i="9"/>
  <c r="D13" i="18" s="1"/>
  <c r="F13" i="18" l="1"/>
  <c r="G13" i="18"/>
  <c r="E13" i="18"/>
  <c r="H13" i="18" l="1"/>
  <c r="H30" i="18" s="1"/>
  <c r="H32" i="18" s="1"/>
  <c r="H34" i="18" s="1"/>
</calcChain>
</file>

<file path=xl/sharedStrings.xml><?xml version="1.0" encoding="utf-8"?>
<sst xmlns="http://schemas.openxmlformats.org/spreadsheetml/2006/main" count="657" uniqueCount="201">
  <si>
    <t>Pos.</t>
  </si>
  <si>
    <t>Reinigungsraumgruppen</t>
  </si>
  <si>
    <t>Grundfläche m²</t>
  </si>
  <si>
    <t>Stunden pro Reinigung</t>
  </si>
  <si>
    <t>Reinigungs-zyklus</t>
  </si>
  <si>
    <t>Leistungs-wert m²/Stunde</t>
  </si>
  <si>
    <t>Sanitärräume</t>
  </si>
  <si>
    <t>Treppenhäuser</t>
  </si>
  <si>
    <t>Verkehrsflächen</t>
  </si>
  <si>
    <t>3xw</t>
  </si>
  <si>
    <t>1xw</t>
  </si>
  <si>
    <t>5xw</t>
  </si>
  <si>
    <t>Reinigungs-tage       gesamt</t>
  </si>
  <si>
    <t>Reinigungs-fläche      gesamt</t>
  </si>
  <si>
    <t>Reinigungs-kosten       Monat</t>
  </si>
  <si>
    <t>entfällt</t>
  </si>
  <si>
    <t>Etage</t>
  </si>
  <si>
    <t>Raum</t>
  </si>
  <si>
    <t>Raum-Nr.</t>
  </si>
  <si>
    <t>Boden-      belag</t>
  </si>
  <si>
    <t>Reinigungs-kosten       Reinigung</t>
  </si>
  <si>
    <t>Reinigungs-kosten         m²</t>
  </si>
  <si>
    <t>1.</t>
  </si>
  <si>
    <t xml:space="preserve">Tariflohn gemäß Lohntarifvertrag </t>
  </si>
  <si>
    <t>Pos. 1</t>
  </si>
  <si>
    <t>2.</t>
  </si>
  <si>
    <t>Sozialversicherungsbeiträge (AG-Anteil)</t>
  </si>
  <si>
    <t>2.1</t>
  </si>
  <si>
    <t>Rentenversicherung</t>
  </si>
  <si>
    <t>2.2</t>
  </si>
  <si>
    <t>Krankenversicherung</t>
  </si>
  <si>
    <t>2.3</t>
  </si>
  <si>
    <t>Arbeitslosenversicherung</t>
  </si>
  <si>
    <t>2.4</t>
  </si>
  <si>
    <t>Pflegeversicherung</t>
  </si>
  <si>
    <t>2.5</t>
  </si>
  <si>
    <t>U2 Mutterschaftsaufwendungen</t>
  </si>
  <si>
    <t>2.6</t>
  </si>
  <si>
    <t>U3 Insolvenzgeldumlage</t>
  </si>
  <si>
    <t>Gesetzliche Unfallversicherung (BG)</t>
  </si>
  <si>
    <t>Summe Pos. 2</t>
  </si>
  <si>
    <t>3.</t>
  </si>
  <si>
    <t>Sonstige Lohnfolgekosten</t>
  </si>
  <si>
    <t>3.1</t>
  </si>
  <si>
    <t>Urlaubslohn</t>
  </si>
  <si>
    <t>3.2</t>
  </si>
  <si>
    <t>zusätzliches Urlaubsgeld</t>
  </si>
  <si>
    <t>3.3</t>
  </si>
  <si>
    <t>gesetzl. Entgeltfortzahlung im Krankheitsfall</t>
  </si>
  <si>
    <t>3.4</t>
  </si>
  <si>
    <t>gesetzl. Entgeltfortzahlung an Feiertagen</t>
  </si>
  <si>
    <t>3.5</t>
  </si>
  <si>
    <t>tarifliche Ausfallzeiten</t>
  </si>
  <si>
    <t>3.6</t>
  </si>
  <si>
    <t>Arbeitgeberanteile zur EntgF (Pos. 3.1 bis 3.5)</t>
  </si>
  <si>
    <t>3.7</t>
  </si>
  <si>
    <t>sonstige Abgaben</t>
  </si>
  <si>
    <t>Summe Pos. 3</t>
  </si>
  <si>
    <t>4.</t>
  </si>
  <si>
    <t>Auftragsbezogene Kosten</t>
  </si>
  <si>
    <t>4.1</t>
  </si>
  <si>
    <t>Reinigungs- und Verbrauchsmaterial</t>
  </si>
  <si>
    <t>4.2</t>
  </si>
  <si>
    <t>Maschinen und Geräte (AfA)</t>
  </si>
  <si>
    <t>4.3</t>
  </si>
  <si>
    <t>GWG</t>
  </si>
  <si>
    <t>4.4</t>
  </si>
  <si>
    <t>Reparatur und Wartung</t>
  </si>
  <si>
    <t>4.5</t>
  </si>
  <si>
    <t>Berufsbekleidung</t>
  </si>
  <si>
    <t>4.6</t>
  </si>
  <si>
    <t>Kfz-Kosten</t>
  </si>
  <si>
    <t>4.7</t>
  </si>
  <si>
    <t>Sondereinzelkosten</t>
  </si>
  <si>
    <t>4.8</t>
  </si>
  <si>
    <t>Löhne für freigestellte Aufsichtskräfte</t>
  </si>
  <si>
    <t>4.9</t>
  </si>
  <si>
    <t>Einarbeitung und Schulung</t>
  </si>
  <si>
    <t>4.10</t>
  </si>
  <si>
    <t>sonstige Personalkosten</t>
  </si>
  <si>
    <t>Summe Pos. 4</t>
  </si>
  <si>
    <t>5.</t>
  </si>
  <si>
    <t>Unternehmensbezogene Kosten</t>
  </si>
  <si>
    <t>5.1</t>
  </si>
  <si>
    <t>Fuhrparkkosten</t>
  </si>
  <si>
    <t>5.2</t>
  </si>
  <si>
    <t>Fertigungshilfskosten</t>
  </si>
  <si>
    <t>5.3</t>
  </si>
  <si>
    <t>Löhne für Hilfsdienste</t>
  </si>
  <si>
    <t>5.4</t>
  </si>
  <si>
    <t>sonstige Betriebskosten</t>
  </si>
  <si>
    <t>5.5</t>
  </si>
  <si>
    <t>Verwaltungskosten</t>
  </si>
  <si>
    <t>5.6</t>
  </si>
  <si>
    <t>Gehälter/Löhne Technische Beschäftigte</t>
  </si>
  <si>
    <t>5.7</t>
  </si>
  <si>
    <t>Gehälter/Löhne Kaufmännische Beschäftigte</t>
  </si>
  <si>
    <t>5.8</t>
  </si>
  <si>
    <t>sonstige Verwaltungskosten</t>
  </si>
  <si>
    <t>5.9</t>
  </si>
  <si>
    <t>Gewerbesteuer</t>
  </si>
  <si>
    <t>5.10</t>
  </si>
  <si>
    <t>Kalkulatorische Kosten</t>
  </si>
  <si>
    <t>Summe Pos. 5</t>
  </si>
  <si>
    <t>Summe  Pos. 1 bis 5</t>
  </si>
  <si>
    <t>6.</t>
  </si>
  <si>
    <t>Risiko-/Gewinnaufschlag</t>
  </si>
  <si>
    <t>7.</t>
  </si>
  <si>
    <t>Lohngruppe</t>
  </si>
  <si>
    <t>Stundenverrechnungssatz UR</t>
  </si>
  <si>
    <t>SVS                        UR</t>
  </si>
  <si>
    <t>SVS             ZwR</t>
  </si>
  <si>
    <t>Schmutzfangmattenservice</t>
  </si>
  <si>
    <t>Wechselrhythmus (28-Tage/14-Tage)</t>
  </si>
  <si>
    <t>Preis/Matte/Wechsel</t>
  </si>
  <si>
    <t>Gesamtpreis</t>
  </si>
  <si>
    <t>Winter</t>
  </si>
  <si>
    <t>Sommer</t>
  </si>
  <si>
    <t>Summe</t>
  </si>
  <si>
    <t>Unterhaltsreinigung</t>
  </si>
  <si>
    <t>Zwischenreinigung</t>
  </si>
  <si>
    <t>Grundreinigung</t>
  </si>
  <si>
    <t>in EUR</t>
  </si>
  <si>
    <t>Aufsicht</t>
  </si>
  <si>
    <t>Angebotssumme (netto)</t>
  </si>
  <si>
    <t>gesetzliche Mehrwertsteuer (19%)</t>
  </si>
  <si>
    <t>Angebotssumme (brutto)</t>
  </si>
  <si>
    <t>Schwerbehindertenabgabe</t>
  </si>
  <si>
    <t>3.8</t>
  </si>
  <si>
    <t>kalkulierte</t>
  </si>
  <si>
    <t>Tage</t>
  </si>
  <si>
    <t>Reinigungstage</t>
  </si>
  <si>
    <t>Aufsichtsstunden pro Reinigungstag</t>
  </si>
  <si>
    <t>Turnus</t>
  </si>
  <si>
    <t>Bezeichnung</t>
  </si>
  <si>
    <t>1xm</t>
  </si>
  <si>
    <t>1 x wöchentlich</t>
  </si>
  <si>
    <t>3 x wöchentlich</t>
  </si>
  <si>
    <t>5 x wöchentlich</t>
  </si>
  <si>
    <t>1 x monatlich</t>
  </si>
  <si>
    <t>auf Anf.</t>
  </si>
  <si>
    <t>auf Anforderung</t>
  </si>
  <si>
    <t>1xj</t>
  </si>
  <si>
    <t>1 x jährlich</t>
  </si>
  <si>
    <t>2xj</t>
  </si>
  <si>
    <t>2 x jährlich</t>
  </si>
  <si>
    <t>Reinigungs-häufigkeit       gesamt</t>
  </si>
  <si>
    <t>Preis gesamt</t>
  </si>
  <si>
    <t>Gesamt</t>
  </si>
  <si>
    <t>Reinigungstage (5 x wöchentlich)</t>
  </si>
  <si>
    <t>zus. 2xw</t>
  </si>
  <si>
    <t>zusätzlich 2 x wöchentlich</t>
  </si>
  <si>
    <t>Mattengröße</t>
  </si>
  <si>
    <t>Stundenverrechnungssatz Auswahl</t>
  </si>
  <si>
    <t>Aufsichtsstunden pro Jahr</t>
  </si>
  <si>
    <t>Stundenverrechnungssatz</t>
  </si>
  <si>
    <t>SVS              GrundR</t>
  </si>
  <si>
    <t>Fliesen</t>
  </si>
  <si>
    <t>DL</t>
  </si>
  <si>
    <t>Dienstleister</t>
  </si>
  <si>
    <t>SVS Auf</t>
  </si>
  <si>
    <t>Büro</t>
  </si>
  <si>
    <t>Behinderten WC</t>
  </si>
  <si>
    <t>Aufzug</t>
  </si>
  <si>
    <t>Büroräume</t>
  </si>
  <si>
    <t>Linoleum</t>
  </si>
  <si>
    <t xml:space="preserve">Keine Reinigung </t>
  </si>
  <si>
    <t>Putzmittel</t>
  </si>
  <si>
    <t>Flur</t>
  </si>
  <si>
    <t>OG</t>
  </si>
  <si>
    <t>Aufenthaltsraum</t>
  </si>
  <si>
    <t>Mädchenraum</t>
  </si>
  <si>
    <t>Sportraum</t>
  </si>
  <si>
    <t>Medienraum</t>
  </si>
  <si>
    <t>Werkraum</t>
  </si>
  <si>
    <t>Küche</t>
  </si>
  <si>
    <t>Abstellraum</t>
  </si>
  <si>
    <t>Vorraum WC Jungen</t>
  </si>
  <si>
    <t>WC Jungen</t>
  </si>
  <si>
    <t>Vorraum WC Mädchen</t>
  </si>
  <si>
    <t>WC Mädchen</t>
  </si>
  <si>
    <t>Treppenhaus (Notausgang)</t>
  </si>
  <si>
    <t>Windfang</t>
  </si>
  <si>
    <t>Stäbch.parkett</t>
  </si>
  <si>
    <t>PVC</t>
  </si>
  <si>
    <t>Schmutzfang</t>
  </si>
  <si>
    <t>Aufenthaltsräume</t>
  </si>
  <si>
    <t>Funktionsräume</t>
  </si>
  <si>
    <t>Küchen</t>
  </si>
  <si>
    <t>Lager</t>
  </si>
  <si>
    <t>Zwischensumme Pos. 2.1 bis 2.4</t>
  </si>
  <si>
    <t>Stundenverrechnungssatz GrundR</t>
  </si>
  <si>
    <t>Stundenverrechnungssatz Aufsicht</t>
  </si>
  <si>
    <t>Reinigungs-kosten       Jahr</t>
  </si>
  <si>
    <t>Stunden    Jahr</t>
  </si>
  <si>
    <t xml:space="preserve">Aufsichtskosten </t>
  </si>
  <si>
    <t>Preis 2027</t>
  </si>
  <si>
    <t>Preis 2028</t>
  </si>
  <si>
    <t xml:space="preserve">Schmutzfangmattenservice </t>
  </si>
  <si>
    <t>Preis 2029</t>
  </si>
  <si>
    <t>Preis 2030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</si>
</sst>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h]:mm:ss;@"/>
    <numFmt numFmtId="165" formatCode="#,##0.00\ &quot;€&quot;"/>
  </numFmts>
  <fonts count="19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0"/>
      <color rgb="FFFF0000"/>
      <name val="Arial"/>
      <family val="2"/>
    </font>
    <font>
      <b/>
      <sz val="10"/>
      <color rgb="FFFF0000"/>
      <name val="Arial"/>
      <family val="2"/>
    </font>
    <font>
      <sz val="10"/>
      <color indexed="8"/>
      <name val="Arial"/>
      <family val="2"/>
    </font>
    <font>
      <sz val="8"/>
      <color theme="1"/>
      <name val="Arial"/>
      <family val="2"/>
    </font>
    <font>
      <sz val="10"/>
      <color theme="0" tint="-0.34998626667073579"/>
      <name val="Arial"/>
      <family val="2"/>
    </font>
    <font>
      <b/>
      <sz val="10"/>
      <color theme="0" tint="-0.34998626667073579"/>
      <name val="Arial"/>
      <family val="2"/>
    </font>
    <font>
      <sz val="10"/>
      <color theme="0" tint="-0.499984740745262"/>
      <name val="Arial"/>
      <family val="2"/>
    </font>
    <font>
      <b/>
      <sz val="10"/>
      <color theme="0" tint="-0.499984740745262"/>
      <name val="Arial"/>
      <family val="2"/>
    </font>
    <font>
      <sz val="12"/>
      <color theme="0" tint="-0.249977111117893"/>
      <name val="Arial"/>
      <family val="2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/>
      <top style="thin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159">
    <xf numFmtId="0" fontId="0" fillId="0" borderId="0" xfId="0"/>
    <xf numFmtId="0" fontId="1" fillId="0" borderId="0" xfId="0" applyFont="1"/>
    <xf numFmtId="0" fontId="2" fillId="0" borderId="0" xfId="0" applyFont="1"/>
    <xf numFmtId="165" fontId="4" fillId="0" borderId="0" xfId="0" applyNumberFormat="1" applyFont="1" applyProtection="1">
      <protection hidden="1"/>
    </xf>
    <xf numFmtId="165" fontId="1" fillId="0" borderId="1" xfId="0" applyNumberFormat="1" applyFont="1" applyBorder="1" applyProtection="1">
      <protection hidden="1"/>
    </xf>
    <xf numFmtId="10" fontId="1" fillId="0" borderId="1" xfId="0" applyNumberFormat="1" applyFont="1" applyBorder="1" applyProtection="1">
      <protection hidden="1"/>
    </xf>
    <xf numFmtId="10" fontId="1" fillId="0" borderId="1" xfId="0" applyNumberFormat="1" applyFont="1" applyFill="1" applyBorder="1" applyProtection="1">
      <protection hidden="1"/>
    </xf>
    <xf numFmtId="10" fontId="1" fillId="0" borderId="0" xfId="0" applyNumberFormat="1" applyFont="1" applyProtection="1">
      <protection hidden="1"/>
    </xf>
    <xf numFmtId="0" fontId="4" fillId="0" borderId="0" xfId="0" applyFont="1" applyBorder="1" applyAlignment="1" applyProtection="1">
      <alignment wrapText="1"/>
      <protection hidden="1"/>
    </xf>
    <xf numFmtId="0" fontId="4" fillId="0" borderId="0" xfId="0" applyFont="1" applyBorder="1" applyAlignment="1" applyProtection="1">
      <alignment horizontal="right" vertical="center" indent="1"/>
      <protection hidden="1"/>
    </xf>
    <xf numFmtId="0" fontId="4" fillId="0" borderId="9" xfId="0" applyFont="1" applyBorder="1" applyAlignment="1" applyProtection="1">
      <alignment horizontal="center"/>
      <protection hidden="1"/>
    </xf>
    <xf numFmtId="0" fontId="4" fillId="0" borderId="9" xfId="0" applyFont="1" applyBorder="1" applyAlignment="1" applyProtection="1">
      <alignment horizontal="center" vertical="center"/>
      <protection hidden="1"/>
    </xf>
    <xf numFmtId="3" fontId="4" fillId="0" borderId="1" xfId="0" applyNumberFormat="1" applyFont="1" applyFill="1" applyBorder="1" applyAlignment="1" applyProtection="1">
      <alignment horizontal="right" vertical="center" indent="1"/>
      <protection hidden="1"/>
    </xf>
    <xf numFmtId="0" fontId="4" fillId="0" borderId="1" xfId="0" applyFont="1" applyBorder="1" applyAlignment="1" applyProtection="1">
      <alignment horizontal="right" vertical="center" indent="1"/>
      <protection hidden="1"/>
    </xf>
    <xf numFmtId="165" fontId="4" fillId="0" borderId="1" xfId="0" applyNumberFormat="1" applyFont="1" applyFill="1" applyBorder="1" applyAlignment="1" applyProtection="1">
      <alignment horizontal="right" vertical="center" indent="1"/>
      <protection hidden="1"/>
    </xf>
    <xf numFmtId="0" fontId="4" fillId="0" borderId="0" xfId="0" applyFont="1" applyBorder="1" applyAlignment="1" applyProtection="1">
      <alignment vertical="center" wrapText="1"/>
      <protection hidden="1"/>
    </xf>
    <xf numFmtId="0" fontId="1" fillId="0" borderId="0" xfId="0" applyFont="1" applyProtection="1">
      <protection hidden="1"/>
    </xf>
    <xf numFmtId="0" fontId="4" fillId="0" borderId="0" xfId="0" applyFont="1" applyBorder="1" applyAlignment="1" applyProtection="1">
      <alignment horizontal="left" vertical="center" wrapText="1"/>
      <protection hidden="1"/>
    </xf>
    <xf numFmtId="0" fontId="4" fillId="0" borderId="2" xfId="0" applyFont="1" applyBorder="1" applyAlignment="1" applyProtection="1">
      <alignment horizontal="center" vertical="center"/>
      <protection hidden="1"/>
    </xf>
    <xf numFmtId="0" fontId="4" fillId="0" borderId="0" xfId="0" applyFont="1" applyBorder="1" applyAlignment="1" applyProtection="1">
      <alignment horizontal="center" vertical="center"/>
      <protection hidden="1"/>
    </xf>
    <xf numFmtId="0" fontId="1" fillId="0" borderId="0" xfId="0" applyFont="1" applyBorder="1" applyProtection="1">
      <protection hidden="1"/>
    </xf>
    <xf numFmtId="3" fontId="1" fillId="0" borderId="0" xfId="0" applyNumberFormat="1" applyFont="1" applyBorder="1" applyProtection="1">
      <protection hidden="1"/>
    </xf>
    <xf numFmtId="165" fontId="6" fillId="0" borderId="1" xfId="0" applyNumberFormat="1" applyFont="1" applyBorder="1" applyProtection="1">
      <protection hidden="1"/>
    </xf>
    <xf numFmtId="0" fontId="4" fillId="0" borderId="0" xfId="0" applyFont="1" applyBorder="1" applyAlignment="1" applyProtection="1">
      <alignment horizontal="left" vertical="center"/>
      <protection hidden="1"/>
    </xf>
    <xf numFmtId="165" fontId="1" fillId="0" borderId="0" xfId="0" applyNumberFormat="1" applyFont="1" applyBorder="1" applyProtection="1">
      <protection hidden="1"/>
    </xf>
    <xf numFmtId="165" fontId="4" fillId="0" borderId="0" xfId="0" applyNumberFormat="1" applyFont="1" applyFill="1" applyBorder="1" applyAlignment="1" applyProtection="1">
      <alignment horizontal="right" vertical="center" indent="1"/>
      <protection hidden="1"/>
    </xf>
    <xf numFmtId="0" fontId="4" fillId="0" borderId="0" xfId="0" applyFont="1" applyFill="1" applyBorder="1" applyAlignment="1" applyProtection="1">
      <alignment horizontal="right" vertical="center" indent="1"/>
      <protection hidden="1"/>
    </xf>
    <xf numFmtId="0" fontId="1" fillId="0" borderId="0" xfId="0" applyFont="1" applyFill="1" applyBorder="1" applyProtection="1">
      <protection hidden="1"/>
    </xf>
    <xf numFmtId="10" fontId="1" fillId="2" borderId="1" xfId="0" applyNumberFormat="1" applyFont="1" applyFill="1" applyBorder="1" applyProtection="1">
      <protection locked="0"/>
    </xf>
    <xf numFmtId="1" fontId="1" fillId="2" borderId="1" xfId="0" applyNumberFormat="1" applyFont="1" applyFill="1" applyBorder="1" applyAlignment="1" applyProtection="1">
      <alignment horizontal="center"/>
      <protection locked="0"/>
    </xf>
    <xf numFmtId="165" fontId="1" fillId="2" borderId="1" xfId="0" applyNumberFormat="1" applyFont="1" applyFill="1" applyBorder="1" applyProtection="1">
      <protection locked="0"/>
    </xf>
    <xf numFmtId="0" fontId="4" fillId="0" borderId="0" xfId="0" applyFont="1" applyBorder="1" applyProtection="1">
      <protection hidden="1"/>
    </xf>
    <xf numFmtId="0" fontId="1" fillId="0" borderId="9" xfId="0" applyFont="1" applyBorder="1" applyAlignment="1" applyProtection="1">
      <alignment horizontal="center"/>
      <protection hidden="1"/>
    </xf>
    <xf numFmtId="0" fontId="3" fillId="0" borderId="0" xfId="0" applyFont="1" applyBorder="1" applyAlignment="1" applyProtection="1">
      <alignment horizontal="right"/>
      <protection hidden="1"/>
    </xf>
    <xf numFmtId="0" fontId="1" fillId="0" borderId="2" xfId="0" applyFont="1" applyBorder="1" applyAlignment="1" applyProtection="1">
      <alignment horizontal="center"/>
      <protection hidden="1"/>
    </xf>
    <xf numFmtId="0" fontId="1" fillId="0" borderId="0" xfId="0" applyFont="1" applyAlignment="1" applyProtection="1">
      <alignment horizontal="left"/>
      <protection hidden="1"/>
    </xf>
    <xf numFmtId="165" fontId="1" fillId="0" borderId="0" xfId="0" applyNumberFormat="1" applyFont="1" applyProtection="1">
      <protection hidden="1"/>
    </xf>
    <xf numFmtId="49" fontId="1" fillId="0" borderId="4" xfId="0" applyNumberFormat="1" applyFont="1" applyBorder="1" applyProtection="1">
      <protection hidden="1"/>
    </xf>
    <xf numFmtId="0" fontId="1" fillId="0" borderId="5" xfId="0" applyFont="1" applyBorder="1" applyProtection="1">
      <protection hidden="1"/>
    </xf>
    <xf numFmtId="0" fontId="1" fillId="0" borderId="11" xfId="0" applyFont="1" applyBorder="1" applyProtection="1">
      <protection hidden="1"/>
    </xf>
    <xf numFmtId="49" fontId="1" fillId="0" borderId="6" xfId="0" applyNumberFormat="1" applyFont="1" applyBorder="1" applyProtection="1">
      <protection hidden="1"/>
    </xf>
    <xf numFmtId="49" fontId="1" fillId="0" borderId="7" xfId="0" applyNumberFormat="1" applyFont="1" applyBorder="1" applyProtection="1">
      <protection hidden="1"/>
    </xf>
    <xf numFmtId="0" fontId="1" fillId="0" borderId="3" xfId="0" applyFont="1" applyBorder="1" applyProtection="1">
      <protection hidden="1"/>
    </xf>
    <xf numFmtId="49" fontId="1" fillId="0" borderId="0" xfId="0" applyNumberFormat="1" applyFont="1" applyBorder="1" applyProtection="1">
      <protection hidden="1"/>
    </xf>
    <xf numFmtId="0" fontId="4" fillId="0" borderId="0" xfId="0" applyFont="1" applyProtection="1">
      <protection hidden="1"/>
    </xf>
    <xf numFmtId="49" fontId="1" fillId="0" borderId="0" xfId="0" applyNumberFormat="1" applyFont="1" applyProtection="1">
      <protection hidden="1"/>
    </xf>
    <xf numFmtId="49" fontId="4" fillId="0" borderId="0" xfId="0" applyNumberFormat="1" applyFont="1" applyProtection="1">
      <protection hidden="1"/>
    </xf>
    <xf numFmtId="0" fontId="3" fillId="0" borderId="0" xfId="1" applyFont="1" applyProtection="1">
      <protection hidden="1"/>
    </xf>
    <xf numFmtId="49" fontId="3" fillId="0" borderId="0" xfId="1" applyNumberFormat="1" applyFont="1" applyProtection="1">
      <protection hidden="1"/>
    </xf>
    <xf numFmtId="165" fontId="3" fillId="0" borderId="0" xfId="1" applyNumberFormat="1" applyFont="1" applyProtection="1">
      <protection hidden="1"/>
    </xf>
    <xf numFmtId="4" fontId="1" fillId="2" borderId="1" xfId="0" applyNumberFormat="1" applyFont="1" applyFill="1" applyBorder="1" applyAlignment="1" applyProtection="1">
      <alignment horizontal="right" indent="1"/>
      <protection locked="0"/>
    </xf>
    <xf numFmtId="0" fontId="2" fillId="2" borderId="1" xfId="0" applyFont="1" applyFill="1" applyBorder="1" applyAlignment="1" applyProtection="1">
      <alignment horizontal="center" vertical="top" wrapText="1"/>
      <protection hidden="1"/>
    </xf>
    <xf numFmtId="0" fontId="2" fillId="0" borderId="0" xfId="0" applyFont="1" applyFill="1" applyBorder="1" applyAlignment="1" applyProtection="1">
      <alignment horizontal="center" vertical="top" wrapText="1"/>
      <protection hidden="1"/>
    </xf>
    <xf numFmtId="0" fontId="2" fillId="0" borderId="0" xfId="0" applyFont="1" applyProtection="1">
      <protection hidden="1"/>
    </xf>
    <xf numFmtId="0" fontId="1" fillId="0" borderId="1" xfId="0" applyFont="1" applyBorder="1" applyAlignment="1" applyProtection="1">
      <alignment horizontal="right" indent="1"/>
      <protection hidden="1"/>
    </xf>
    <xf numFmtId="4" fontId="1" fillId="0" borderId="1" xfId="0" applyNumberFormat="1" applyFont="1" applyBorder="1" applyAlignment="1" applyProtection="1">
      <alignment horizontal="right" indent="1"/>
      <protection hidden="1"/>
    </xf>
    <xf numFmtId="0" fontId="3" fillId="0" borderId="1" xfId="0" applyFont="1" applyBorder="1" applyAlignment="1" applyProtection="1">
      <alignment horizontal="right" indent="1"/>
      <protection hidden="1"/>
    </xf>
    <xf numFmtId="164" fontId="1" fillId="0" borderId="1" xfId="0" applyNumberFormat="1" applyFont="1" applyBorder="1" applyProtection="1">
      <protection hidden="1"/>
    </xf>
    <xf numFmtId="165" fontId="1" fillId="0" borderId="1" xfId="0" applyNumberFormat="1" applyFont="1" applyBorder="1" applyAlignment="1" applyProtection="1">
      <alignment horizontal="right"/>
      <protection hidden="1"/>
    </xf>
    <xf numFmtId="4" fontId="1" fillId="0" borderId="2" xfId="0" applyNumberFormat="1" applyFont="1" applyBorder="1" applyAlignment="1" applyProtection="1">
      <alignment horizontal="right" indent="1"/>
      <protection hidden="1"/>
    </xf>
    <xf numFmtId="165" fontId="2" fillId="0" borderId="1" xfId="0" applyNumberFormat="1" applyFont="1" applyBorder="1" applyProtection="1">
      <protection hidden="1"/>
    </xf>
    <xf numFmtId="1" fontId="1" fillId="2" borderId="1" xfId="0" applyNumberFormat="1" applyFont="1" applyFill="1" applyBorder="1" applyAlignment="1" applyProtection="1">
      <alignment horizontal="right" indent="1"/>
      <protection locked="0"/>
    </xf>
    <xf numFmtId="165" fontId="4" fillId="2" borderId="1" xfId="0" applyNumberFormat="1" applyFont="1" applyFill="1" applyBorder="1" applyAlignment="1" applyProtection="1">
      <alignment horizontal="right" vertical="center" indent="1"/>
      <protection locked="0"/>
    </xf>
    <xf numFmtId="0" fontId="1" fillId="2" borderId="9" xfId="0" applyFont="1" applyFill="1" applyBorder="1" applyAlignment="1" applyProtection="1">
      <alignment horizontal="center"/>
      <protection hidden="1"/>
    </xf>
    <xf numFmtId="0" fontId="1" fillId="2" borderId="2" xfId="0" applyFont="1" applyFill="1" applyBorder="1" applyAlignment="1" applyProtection="1">
      <alignment horizontal="center"/>
      <protection hidden="1"/>
    </xf>
    <xf numFmtId="0" fontId="1" fillId="0" borderId="0" xfId="0" applyFont="1" applyFill="1" applyBorder="1" applyAlignment="1" applyProtection="1">
      <alignment horizontal="center"/>
      <protection hidden="1"/>
    </xf>
    <xf numFmtId="0" fontId="5" fillId="0" borderId="0" xfId="0" applyFont="1" applyProtection="1">
      <protection hidden="1"/>
    </xf>
    <xf numFmtId="165" fontId="5" fillId="0" borderId="1" xfId="0" applyNumberFormat="1" applyFont="1" applyBorder="1" applyProtection="1">
      <protection hidden="1"/>
    </xf>
    <xf numFmtId="0" fontId="7" fillId="0" borderId="0" xfId="0" applyFont="1" applyProtection="1">
      <protection hidden="1"/>
    </xf>
    <xf numFmtId="0" fontId="7" fillId="0" borderId="0" xfId="0" applyFont="1" applyBorder="1" applyProtection="1">
      <protection hidden="1"/>
    </xf>
    <xf numFmtId="0" fontId="0" fillId="0" borderId="0" xfId="0" applyProtection="1">
      <protection hidden="1"/>
    </xf>
    <xf numFmtId="3" fontId="3" fillId="0" borderId="0" xfId="0" applyNumberFormat="1" applyFont="1" applyAlignment="1" applyProtection="1">
      <alignment horizontal="right" indent="1"/>
      <protection hidden="1"/>
    </xf>
    <xf numFmtId="4" fontId="2" fillId="0" borderId="2" xfId="0" applyNumberFormat="1" applyFont="1" applyBorder="1" applyAlignment="1" applyProtection="1">
      <alignment horizontal="right" indent="1"/>
      <protection hidden="1"/>
    </xf>
    <xf numFmtId="164" fontId="2" fillId="0" borderId="2" xfId="0" applyNumberFormat="1" applyFont="1" applyBorder="1" applyProtection="1">
      <protection hidden="1"/>
    </xf>
    <xf numFmtId="165" fontId="2" fillId="0" borderId="2" xfId="0" applyNumberFormat="1" applyFont="1" applyBorder="1" applyProtection="1">
      <protection hidden="1"/>
    </xf>
    <xf numFmtId="0" fontId="2" fillId="2" borderId="1" xfId="0" applyFont="1" applyFill="1" applyBorder="1" applyAlignment="1" applyProtection="1">
      <alignment horizontal="right" vertical="top" wrapText="1"/>
      <protection hidden="1"/>
    </xf>
    <xf numFmtId="0" fontId="1" fillId="0" borderId="0" xfId="0" applyFont="1" applyAlignment="1" applyProtection="1">
      <alignment horizontal="right"/>
      <protection hidden="1"/>
    </xf>
    <xf numFmtId="165" fontId="8" fillId="0" borderId="0" xfId="0" applyNumberFormat="1" applyFont="1" applyBorder="1" applyProtection="1">
      <protection hidden="1"/>
    </xf>
    <xf numFmtId="0" fontId="0" fillId="0" borderId="0" xfId="0" applyFont="1" applyBorder="1" applyProtection="1">
      <protection hidden="1"/>
    </xf>
    <xf numFmtId="165" fontId="5" fillId="0" borderId="0" xfId="0" applyNumberFormat="1" applyFont="1" applyProtection="1">
      <protection hidden="1"/>
    </xf>
    <xf numFmtId="165" fontId="7" fillId="0" borderId="1" xfId="0" applyNumberFormat="1" applyFont="1" applyBorder="1" applyAlignment="1" applyProtection="1">
      <alignment vertical="center"/>
      <protection hidden="1"/>
    </xf>
    <xf numFmtId="165" fontId="2" fillId="0" borderId="1" xfId="0" applyNumberFormat="1" applyFont="1" applyBorder="1" applyAlignment="1" applyProtection="1">
      <alignment vertical="center"/>
      <protection hidden="1"/>
    </xf>
    <xf numFmtId="0" fontId="1" fillId="0" borderId="0" xfId="0" applyFont="1" applyAlignment="1">
      <alignment horizontal="right"/>
    </xf>
    <xf numFmtId="0" fontId="4" fillId="0" borderId="8" xfId="0" applyFont="1" applyBorder="1" applyAlignment="1" applyProtection="1">
      <alignment vertical="center"/>
      <protection hidden="1"/>
    </xf>
    <xf numFmtId="0" fontId="5" fillId="0" borderId="8" xfId="0" applyFont="1" applyBorder="1" applyProtection="1">
      <protection hidden="1"/>
    </xf>
    <xf numFmtId="0" fontId="5" fillId="0" borderId="10" xfId="0" applyFont="1" applyBorder="1" applyProtection="1">
      <protection hidden="1"/>
    </xf>
    <xf numFmtId="0" fontId="5" fillId="0" borderId="12" xfId="0" applyFont="1" applyBorder="1" applyProtection="1">
      <protection hidden="1"/>
    </xf>
    <xf numFmtId="0" fontId="8" fillId="0" borderId="0" xfId="0" applyFont="1" applyBorder="1" applyAlignment="1" applyProtection="1">
      <alignment vertical="center"/>
      <protection hidden="1"/>
    </xf>
    <xf numFmtId="0" fontId="4" fillId="2" borderId="1" xfId="0" applyFont="1" applyFill="1" applyBorder="1" applyAlignment="1" applyProtection="1">
      <alignment vertical="center"/>
      <protection locked="0"/>
    </xf>
    <xf numFmtId="0" fontId="2" fillId="0" borderId="0" xfId="0" applyFont="1" applyAlignment="1" applyProtection="1">
      <alignment vertical="center"/>
      <protection hidden="1"/>
    </xf>
    <xf numFmtId="0" fontId="2" fillId="0" borderId="1" xfId="0" applyFont="1" applyBorder="1" applyAlignment="1" applyProtection="1">
      <alignment horizontal="center" vertical="center"/>
      <protection hidden="1"/>
    </xf>
    <xf numFmtId="0" fontId="2" fillId="0" borderId="0" xfId="0" applyFont="1" applyBorder="1" applyAlignment="1" applyProtection="1">
      <alignment vertical="center"/>
      <protection hidden="1"/>
    </xf>
    <xf numFmtId="0" fontId="2" fillId="0" borderId="1" xfId="0" applyFont="1" applyBorder="1" applyAlignment="1" applyProtection="1">
      <alignment horizontal="right" vertical="center" indent="1"/>
      <protection hidden="1"/>
    </xf>
    <xf numFmtId="4" fontId="2" fillId="0" borderId="1" xfId="0" applyNumberFormat="1" applyFont="1" applyBorder="1" applyAlignment="1" applyProtection="1">
      <alignment horizontal="right" vertical="center" indent="1"/>
      <protection hidden="1"/>
    </xf>
    <xf numFmtId="165" fontId="2" fillId="0" borderId="1" xfId="0" applyNumberFormat="1" applyFont="1" applyBorder="1" applyAlignment="1" applyProtection="1">
      <alignment horizontal="right" vertical="center" indent="1"/>
      <protection hidden="1"/>
    </xf>
    <xf numFmtId="0" fontId="6" fillId="0" borderId="0" xfId="0" applyFont="1" applyAlignment="1" applyProtection="1">
      <alignment vertical="center"/>
      <protection hidden="1"/>
    </xf>
    <xf numFmtId="165" fontId="6" fillId="0" borderId="1" xfId="0" applyNumberFormat="1" applyFont="1" applyBorder="1" applyAlignment="1" applyProtection="1">
      <alignment horizontal="right" vertical="center" indent="1"/>
      <protection hidden="1"/>
    </xf>
    <xf numFmtId="165" fontId="6" fillId="0" borderId="1" xfId="0" applyNumberFormat="1" applyFont="1" applyBorder="1" applyAlignment="1" applyProtection="1">
      <alignment vertical="center"/>
      <protection hidden="1"/>
    </xf>
    <xf numFmtId="165" fontId="2" fillId="2" borderId="1" xfId="0" applyNumberFormat="1" applyFont="1" applyFill="1" applyBorder="1" applyAlignment="1" applyProtection="1">
      <alignment horizontal="right" vertical="center" indent="1"/>
      <protection locked="0"/>
    </xf>
    <xf numFmtId="4" fontId="2" fillId="2" borderId="1" xfId="0" applyNumberFormat="1" applyFont="1" applyFill="1" applyBorder="1" applyAlignment="1" applyProtection="1">
      <alignment horizontal="right" vertical="center" indent="1"/>
      <protection locked="0"/>
    </xf>
    <xf numFmtId="0" fontId="1" fillId="0" borderId="1" xfId="0" applyFont="1" applyBorder="1" applyAlignment="1" applyProtection="1">
      <alignment horizontal="right"/>
      <protection hidden="1"/>
    </xf>
    <xf numFmtId="4" fontId="9" fillId="0" borderId="0" xfId="0" applyNumberFormat="1" applyFont="1" applyBorder="1" applyProtection="1">
      <protection hidden="1"/>
    </xf>
    <xf numFmtId="4" fontId="9" fillId="0" borderId="0" xfId="0" applyNumberFormat="1" applyFont="1" applyProtection="1">
      <protection hidden="1"/>
    </xf>
    <xf numFmtId="2" fontId="10" fillId="0" borderId="0" xfId="0" applyNumberFormat="1" applyFont="1" applyAlignment="1" applyProtection="1">
      <alignment horizontal="right" indent="1"/>
      <protection hidden="1"/>
    </xf>
    <xf numFmtId="2" fontId="4" fillId="0" borderId="0" xfId="0" applyNumberFormat="1" applyFont="1" applyAlignment="1" applyProtection="1">
      <alignment horizontal="right" indent="1"/>
      <protection hidden="1"/>
    </xf>
    <xf numFmtId="10" fontId="3" fillId="0" borderId="0" xfId="1" applyNumberFormat="1" applyFont="1" applyProtection="1">
      <protection hidden="1"/>
    </xf>
    <xf numFmtId="9" fontId="3" fillId="0" borderId="0" xfId="1" applyNumberFormat="1" applyFont="1" applyProtection="1">
      <protection hidden="1"/>
    </xf>
    <xf numFmtId="165" fontId="4" fillId="0" borderId="0" xfId="1" applyNumberFormat="1" applyFont="1" applyProtection="1">
      <protection hidden="1"/>
    </xf>
    <xf numFmtId="0" fontId="3" fillId="0" borderId="1" xfId="0" applyFont="1" applyBorder="1" applyAlignment="1">
      <alignment horizontal="center"/>
    </xf>
    <xf numFmtId="49" fontId="11" fillId="0" borderId="1" xfId="0" applyNumberFormat="1" applyFont="1" applyBorder="1" applyAlignment="1">
      <alignment horizontal="center"/>
    </xf>
    <xf numFmtId="0" fontId="3" fillId="0" borderId="1" xfId="0" applyFont="1" applyBorder="1"/>
    <xf numFmtId="2" fontId="11" fillId="0" borderId="1" xfId="0" applyNumberFormat="1" applyFont="1" applyBorder="1" applyAlignment="1">
      <alignment horizontal="right"/>
    </xf>
    <xf numFmtId="49" fontId="1" fillId="0" borderId="0" xfId="0" applyNumberFormat="1" applyFont="1" applyFill="1" applyBorder="1" applyProtection="1">
      <protection hidden="1"/>
    </xf>
    <xf numFmtId="0" fontId="12" fillId="0" borderId="0" xfId="0" applyFont="1" applyFill="1" applyBorder="1" applyProtection="1">
      <protection hidden="1"/>
    </xf>
    <xf numFmtId="0" fontId="1" fillId="0" borderId="5" xfId="0" applyFont="1" applyFill="1" applyBorder="1" applyProtection="1">
      <protection hidden="1"/>
    </xf>
    <xf numFmtId="10" fontId="1" fillId="2" borderId="2" xfId="0" applyNumberFormat="1" applyFont="1" applyFill="1" applyBorder="1" applyProtection="1">
      <protection locked="0"/>
    </xf>
    <xf numFmtId="165" fontId="1" fillId="0" borderId="2" xfId="0" applyNumberFormat="1" applyFont="1" applyBorder="1" applyProtection="1">
      <protection hidden="1"/>
    </xf>
    <xf numFmtId="0" fontId="1" fillId="0" borderId="13" xfId="0" applyFont="1" applyBorder="1" applyProtection="1">
      <protection hidden="1"/>
    </xf>
    <xf numFmtId="0" fontId="4" fillId="0" borderId="10" xfId="0" applyFont="1" applyBorder="1" applyAlignment="1" applyProtection="1">
      <alignment horizontal="right" vertical="center"/>
      <protection hidden="1"/>
    </xf>
    <xf numFmtId="165" fontId="4" fillId="2" borderId="10" xfId="0" applyNumberFormat="1" applyFont="1" applyFill="1" applyBorder="1" applyAlignment="1" applyProtection="1">
      <alignment horizontal="right" vertical="center"/>
      <protection locked="0"/>
    </xf>
    <xf numFmtId="0" fontId="13" fillId="0" borderId="0" xfId="1" applyFont="1" applyProtection="1">
      <protection hidden="1"/>
    </xf>
    <xf numFmtId="49" fontId="13" fillId="0" borderId="0" xfId="1" applyNumberFormat="1" applyFont="1" applyProtection="1">
      <protection hidden="1"/>
    </xf>
    <xf numFmtId="10" fontId="13" fillId="0" borderId="0" xfId="1" applyNumberFormat="1" applyFont="1" applyProtection="1">
      <protection hidden="1"/>
    </xf>
    <xf numFmtId="9" fontId="13" fillId="0" borderId="0" xfId="1" applyNumberFormat="1" applyFont="1" applyProtection="1">
      <protection hidden="1"/>
    </xf>
    <xf numFmtId="165" fontId="14" fillId="0" borderId="0" xfId="1" applyNumberFormat="1" applyFont="1" applyProtection="1">
      <protection hidden="1"/>
    </xf>
    <xf numFmtId="0" fontId="13" fillId="0" borderId="0" xfId="0" applyFont="1" applyProtection="1">
      <protection hidden="1"/>
    </xf>
    <xf numFmtId="0" fontId="15" fillId="0" borderId="0" xfId="1" applyFont="1" applyProtection="1">
      <protection hidden="1"/>
    </xf>
    <xf numFmtId="49" fontId="15" fillId="0" borderId="0" xfId="1" applyNumberFormat="1" applyFont="1" applyProtection="1">
      <protection hidden="1"/>
    </xf>
    <xf numFmtId="10" fontId="15" fillId="0" borderId="0" xfId="1" applyNumberFormat="1" applyFont="1" applyProtection="1">
      <protection hidden="1"/>
    </xf>
    <xf numFmtId="9" fontId="15" fillId="0" borderId="0" xfId="1" applyNumberFormat="1" applyFont="1" applyProtection="1">
      <protection hidden="1"/>
    </xf>
    <xf numFmtId="165" fontId="16" fillId="0" borderId="0" xfId="1" applyNumberFormat="1" applyFont="1" applyProtection="1">
      <protection hidden="1"/>
    </xf>
    <xf numFmtId="0" fontId="3" fillId="0" borderId="0" xfId="0" applyFont="1" applyAlignment="1" applyProtection="1">
      <alignment horizontal="right"/>
      <protection hidden="1"/>
    </xf>
    <xf numFmtId="0" fontId="1" fillId="0" borderId="0" xfId="0" applyFont="1" applyBorder="1" applyAlignment="1" applyProtection="1">
      <alignment horizontal="left"/>
      <protection hidden="1"/>
    </xf>
    <xf numFmtId="0" fontId="7" fillId="0" borderId="0" xfId="0" applyFont="1" applyBorder="1" applyAlignment="1" applyProtection="1">
      <alignment horizontal="left" vertical="center"/>
      <protection hidden="1"/>
    </xf>
    <xf numFmtId="0" fontId="2" fillId="0" borderId="10" xfId="0" applyFont="1" applyBorder="1" applyAlignment="1" applyProtection="1">
      <alignment horizontal="left" vertical="center"/>
      <protection hidden="1"/>
    </xf>
    <xf numFmtId="17" fontId="15" fillId="0" borderId="0" xfId="1" applyNumberFormat="1" applyFont="1" applyProtection="1">
      <protection hidden="1"/>
    </xf>
    <xf numFmtId="0" fontId="15" fillId="0" borderId="0" xfId="1" applyFont="1" applyFill="1" applyProtection="1">
      <protection hidden="1"/>
    </xf>
    <xf numFmtId="49" fontId="15" fillId="0" borderId="0" xfId="1" applyNumberFormat="1" applyFont="1" applyFill="1" applyProtection="1">
      <protection hidden="1"/>
    </xf>
    <xf numFmtId="10" fontId="15" fillId="0" borderId="0" xfId="1" applyNumberFormat="1" applyFont="1" applyFill="1" applyProtection="1">
      <protection hidden="1"/>
    </xf>
    <xf numFmtId="9" fontId="15" fillId="0" borderId="0" xfId="1" applyNumberFormat="1" applyFont="1" applyFill="1" applyProtection="1">
      <protection hidden="1"/>
    </xf>
    <xf numFmtId="165" fontId="16" fillId="0" borderId="0" xfId="1" applyNumberFormat="1" applyFont="1" applyFill="1" applyProtection="1">
      <protection hidden="1"/>
    </xf>
    <xf numFmtId="0" fontId="17" fillId="0" borderId="8" xfId="0" applyFont="1" applyBorder="1" applyProtection="1">
      <protection hidden="1"/>
    </xf>
    <xf numFmtId="0" fontId="3" fillId="0" borderId="0" xfId="0" applyFont="1" applyAlignment="1" applyProtection="1">
      <alignment horizontal="right"/>
      <protection hidden="1"/>
    </xf>
    <xf numFmtId="0" fontId="4" fillId="0" borderId="3" xfId="0" applyFont="1" applyBorder="1" applyAlignment="1" applyProtection="1">
      <alignment horizontal="left"/>
      <protection hidden="1"/>
    </xf>
    <xf numFmtId="0" fontId="4" fillId="0" borderId="0" xfId="0" applyFont="1" applyBorder="1" applyAlignment="1" applyProtection="1">
      <alignment horizontal="left"/>
      <protection hidden="1"/>
    </xf>
    <xf numFmtId="49" fontId="4" fillId="0" borderId="0" xfId="0" applyNumberFormat="1" applyFont="1" applyAlignment="1" applyProtection="1">
      <alignment horizontal="left"/>
      <protection hidden="1"/>
    </xf>
    <xf numFmtId="0" fontId="1" fillId="0" borderId="5" xfId="0" applyFont="1" applyBorder="1" applyAlignment="1" applyProtection="1">
      <alignment horizontal="left"/>
      <protection hidden="1"/>
    </xf>
    <xf numFmtId="0" fontId="1" fillId="0" borderId="0" xfId="0" applyFont="1" applyBorder="1" applyAlignment="1" applyProtection="1">
      <alignment horizontal="left"/>
      <protection hidden="1"/>
    </xf>
    <xf numFmtId="0" fontId="3" fillId="0" borderId="14" xfId="0" applyFont="1" applyBorder="1" applyAlignment="1" applyProtection="1">
      <alignment horizontal="right"/>
      <protection hidden="1"/>
    </xf>
    <xf numFmtId="0" fontId="4" fillId="0" borderId="15" xfId="0" applyFont="1" applyBorder="1" applyAlignment="1" applyProtection="1">
      <alignment horizontal="left"/>
      <protection hidden="1"/>
    </xf>
    <xf numFmtId="49" fontId="4" fillId="0" borderId="3" xfId="0" applyNumberFormat="1" applyFont="1" applyBorder="1" applyAlignment="1" applyProtection="1">
      <alignment horizontal="left"/>
      <protection hidden="1"/>
    </xf>
    <xf numFmtId="0" fontId="1" fillId="0" borderId="14" xfId="0" applyFont="1" applyBorder="1" applyAlignment="1" applyProtection="1">
      <alignment horizontal="left"/>
      <protection hidden="1"/>
    </xf>
    <xf numFmtId="0" fontId="2" fillId="0" borderId="8" xfId="0" applyFont="1" applyBorder="1" applyAlignment="1" applyProtection="1">
      <alignment horizontal="left" vertical="center"/>
      <protection hidden="1"/>
    </xf>
    <xf numFmtId="0" fontId="2" fillId="0" borderId="10" xfId="0" applyFont="1" applyBorder="1" applyAlignment="1" applyProtection="1">
      <alignment horizontal="left" vertical="center"/>
      <protection hidden="1"/>
    </xf>
    <xf numFmtId="0" fontId="7" fillId="0" borderId="0" xfId="0" applyFont="1" applyBorder="1" applyAlignment="1" applyProtection="1">
      <alignment horizontal="left" vertical="center"/>
      <protection hidden="1"/>
    </xf>
    <xf numFmtId="0" fontId="4" fillId="0" borderId="8" xfId="0" applyFont="1" applyBorder="1" applyAlignment="1" applyProtection="1">
      <alignment horizontal="left" vertical="center"/>
      <protection hidden="1"/>
    </xf>
    <xf numFmtId="0" fontId="4" fillId="0" borderId="10" xfId="0" applyFont="1" applyBorder="1" applyAlignment="1" applyProtection="1">
      <alignment horizontal="left" vertical="center"/>
      <protection hidden="1"/>
    </xf>
    <xf numFmtId="0" fontId="7" fillId="0" borderId="8" xfId="0" applyFont="1" applyBorder="1" applyAlignment="1" applyProtection="1">
      <alignment horizontal="left" vertical="center"/>
      <protection hidden="1"/>
    </xf>
    <xf numFmtId="0" fontId="7" fillId="0" borderId="12" xfId="0" applyFont="1" applyBorder="1" applyAlignment="1" applyProtection="1">
      <alignment horizontal="left" vertical="center"/>
      <protection hidden="1"/>
    </xf>
  </cellXfs>
  <cellStyles count="2">
    <cellStyle name="Standard" xfId="0" builtinId="0"/>
    <cellStyle name="Standard_20081028_Draft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7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8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9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0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F23"/>
  <sheetViews>
    <sheetView tabSelected="1" zoomScale="80" zoomScaleNormal="80" workbookViewId="0">
      <selection activeCell="K2" sqref="K2"/>
    </sheetView>
  </sheetViews>
  <sheetFormatPr baseColWidth="10" defaultColWidth="11.42578125" defaultRowHeight="12.75" x14ac:dyDescent="0.2"/>
  <cols>
    <col min="1" max="1" width="5.5703125" style="16" customWidth="1"/>
    <col min="2" max="2" width="6.140625" style="76" customWidth="1"/>
    <col min="3" max="3" width="6.140625" style="16" customWidth="1"/>
    <col min="4" max="4" width="30.5703125" style="16" customWidth="1"/>
    <col min="5" max="5" width="34.42578125" style="16" customWidth="1"/>
    <col min="6" max="6" width="11.42578125" style="16" customWidth="1"/>
    <col min="7" max="7" width="12.42578125" style="16" customWidth="1"/>
    <col min="8" max="9" width="11.5703125" style="16" customWidth="1"/>
    <col min="10" max="10" width="13.42578125" style="16" customWidth="1"/>
    <col min="11" max="11" width="10.42578125" style="16" customWidth="1"/>
    <col min="12" max="12" width="11.42578125" style="16" customWidth="1"/>
    <col min="13" max="13" width="12.42578125" style="16" customWidth="1"/>
    <col min="14" max="14" width="11.42578125" style="16" customWidth="1"/>
    <col min="15" max="16" width="13.42578125" style="16" customWidth="1"/>
    <col min="17" max="23" width="11.42578125" style="16"/>
    <col min="24" max="32" width="12.42578125" style="16" customWidth="1"/>
    <col min="33" max="16384" width="11.42578125" style="16"/>
  </cols>
  <sheetData>
    <row r="1" spans="1:32" s="53" customFormat="1" ht="38.25" x14ac:dyDescent="0.2">
      <c r="A1" s="51" t="s">
        <v>0</v>
      </c>
      <c r="B1" s="75" t="s">
        <v>16</v>
      </c>
      <c r="C1" s="51" t="s">
        <v>18</v>
      </c>
      <c r="D1" s="51" t="s">
        <v>17</v>
      </c>
      <c r="E1" s="51" t="s">
        <v>1</v>
      </c>
      <c r="F1" s="51" t="s">
        <v>19</v>
      </c>
      <c r="G1" s="51" t="s">
        <v>2</v>
      </c>
      <c r="H1" s="51" t="s">
        <v>4</v>
      </c>
      <c r="I1" s="51" t="s">
        <v>12</v>
      </c>
      <c r="J1" s="51" t="s">
        <v>13</v>
      </c>
      <c r="K1" s="51" t="s">
        <v>5</v>
      </c>
      <c r="L1" s="51" t="s">
        <v>3</v>
      </c>
      <c r="M1" s="51" t="s">
        <v>194</v>
      </c>
      <c r="N1" s="51" t="s">
        <v>110</v>
      </c>
      <c r="O1" s="51" t="s">
        <v>14</v>
      </c>
      <c r="P1" s="51" t="s">
        <v>193</v>
      </c>
      <c r="Q1" s="52"/>
      <c r="R1" s="52"/>
      <c r="S1" s="52"/>
      <c r="T1" s="52"/>
      <c r="U1" s="52"/>
      <c r="V1" s="52"/>
      <c r="W1" s="52"/>
      <c r="X1" s="52"/>
      <c r="Y1" s="52"/>
      <c r="Z1" s="52"/>
      <c r="AA1" s="52"/>
      <c r="AB1" s="52"/>
      <c r="AC1" s="52"/>
      <c r="AD1" s="52"/>
      <c r="AE1" s="52"/>
      <c r="AF1" s="52"/>
    </row>
    <row r="2" spans="1:32" x14ac:dyDescent="0.2">
      <c r="A2" s="100">
        <v>1</v>
      </c>
      <c r="B2" s="108" t="s">
        <v>169</v>
      </c>
      <c r="C2" s="109"/>
      <c r="D2" s="110" t="s">
        <v>170</v>
      </c>
      <c r="E2" s="110" t="s">
        <v>186</v>
      </c>
      <c r="F2" s="110" t="s">
        <v>165</v>
      </c>
      <c r="G2" s="111">
        <v>53.69</v>
      </c>
      <c r="H2" s="56" t="s">
        <v>11</v>
      </c>
      <c r="I2" s="54">
        <f>VLOOKUP(H2,Reinigungstage!$A$6:$C$15,3,FALSE)</f>
        <v>216</v>
      </c>
      <c r="J2" s="59">
        <f t="shared" ref="J2" si="0">G2*I2</f>
        <v>11597.039999999999</v>
      </c>
      <c r="K2" s="61"/>
      <c r="L2" s="57">
        <f t="shared" ref="L2" si="1">IF(J2&gt;0,IF(K2&gt;0,(G2/K2)*(1/24),0),0)</f>
        <v>0</v>
      </c>
      <c r="M2" s="55">
        <f t="shared" ref="M2" si="2">IF(J2&gt;0,IF(K2&gt;0,(J2/K2),0),0)</f>
        <v>0</v>
      </c>
      <c r="N2" s="58">
        <f>'SVS UR'!$H$57</f>
        <v>0</v>
      </c>
      <c r="O2" s="4">
        <f>P2/12</f>
        <v>0</v>
      </c>
      <c r="P2" s="58">
        <f t="shared" ref="P2" si="3">M2*N2</f>
        <v>0</v>
      </c>
    </row>
    <row r="3" spans="1:32" x14ac:dyDescent="0.2">
      <c r="A3" s="100">
        <v>2</v>
      </c>
      <c r="B3" s="108" t="s">
        <v>169</v>
      </c>
      <c r="C3" s="109"/>
      <c r="D3" s="110" t="s">
        <v>171</v>
      </c>
      <c r="E3" s="110" t="s">
        <v>186</v>
      </c>
      <c r="F3" s="110" t="s">
        <v>165</v>
      </c>
      <c r="G3" s="111">
        <v>21.5</v>
      </c>
      <c r="H3" s="56" t="s">
        <v>11</v>
      </c>
      <c r="I3" s="54">
        <f>VLOOKUP(H3,Reinigungstage!$A$6:$C$15,3,FALSE)</f>
        <v>216</v>
      </c>
      <c r="J3" s="55">
        <f>G3*I3</f>
        <v>4644</v>
      </c>
      <c r="K3" s="61"/>
      <c r="L3" s="57">
        <f>IF(J3&gt;0,IF(K3&gt;0,(G3/K3)*(1/24),0),0)</f>
        <v>0</v>
      </c>
      <c r="M3" s="55">
        <f>IF(J3&gt;0,IF(K3&gt;0,(J3/K3),0),0)</f>
        <v>0</v>
      </c>
      <c r="N3" s="58">
        <f>'SVS UR'!$H$57</f>
        <v>0</v>
      </c>
      <c r="O3" s="4">
        <f t="shared" ref="O3:O19" si="4">P3/12</f>
        <v>0</v>
      </c>
      <c r="P3" s="58">
        <f t="shared" ref="P3:P8" si="5">M3*N3</f>
        <v>0</v>
      </c>
    </row>
    <row r="4" spans="1:32" x14ac:dyDescent="0.2">
      <c r="A4" s="100">
        <v>3</v>
      </c>
      <c r="B4" s="108" t="s">
        <v>169</v>
      </c>
      <c r="C4" s="109"/>
      <c r="D4" s="110" t="s">
        <v>172</v>
      </c>
      <c r="E4" s="110" t="s">
        <v>186</v>
      </c>
      <c r="F4" s="110" t="s">
        <v>165</v>
      </c>
      <c r="G4" s="111">
        <v>54.36</v>
      </c>
      <c r="H4" s="56" t="s">
        <v>11</v>
      </c>
      <c r="I4" s="54">
        <f>VLOOKUP(H4,Reinigungstage!$A$6:$C$15,3,FALSE)</f>
        <v>216</v>
      </c>
      <c r="J4" s="59">
        <f t="shared" ref="J4:J13" si="6">G4*I4</f>
        <v>11741.76</v>
      </c>
      <c r="K4" s="61"/>
      <c r="L4" s="57">
        <f t="shared" ref="L4:L13" si="7">IF(J4&gt;0,IF(K4&gt;0,(G4/K4)*(1/24),0),0)</f>
        <v>0</v>
      </c>
      <c r="M4" s="55">
        <f t="shared" ref="M4:M13" si="8">IF(J4&gt;0,IF(K4&gt;0,(J4/K4),0),0)</f>
        <v>0</v>
      </c>
      <c r="N4" s="58">
        <f>'SVS UR'!$H$57</f>
        <v>0</v>
      </c>
      <c r="O4" s="4">
        <f t="shared" si="4"/>
        <v>0</v>
      </c>
      <c r="P4" s="58">
        <f t="shared" si="5"/>
        <v>0</v>
      </c>
    </row>
    <row r="5" spans="1:32" x14ac:dyDescent="0.2">
      <c r="A5" s="100">
        <v>4</v>
      </c>
      <c r="B5" s="108" t="s">
        <v>169</v>
      </c>
      <c r="C5" s="109"/>
      <c r="D5" s="110" t="s">
        <v>173</v>
      </c>
      <c r="E5" s="110" t="s">
        <v>186</v>
      </c>
      <c r="F5" s="110" t="s">
        <v>165</v>
      </c>
      <c r="G5" s="111">
        <v>21.27</v>
      </c>
      <c r="H5" s="56" t="s">
        <v>11</v>
      </c>
      <c r="I5" s="54">
        <f>VLOOKUP(H5,Reinigungstage!$A$6:$C$15,3,FALSE)</f>
        <v>216</v>
      </c>
      <c r="J5" s="59">
        <f t="shared" si="6"/>
        <v>4594.32</v>
      </c>
      <c r="K5" s="61"/>
      <c r="L5" s="57">
        <f t="shared" si="7"/>
        <v>0</v>
      </c>
      <c r="M5" s="55">
        <f t="shared" si="8"/>
        <v>0</v>
      </c>
      <c r="N5" s="58">
        <f>'SVS UR'!$H$57</f>
        <v>0</v>
      </c>
      <c r="O5" s="4">
        <f t="shared" si="4"/>
        <v>0</v>
      </c>
      <c r="P5" s="58">
        <f t="shared" si="5"/>
        <v>0</v>
      </c>
    </row>
    <row r="6" spans="1:32" x14ac:dyDescent="0.2">
      <c r="A6" s="100">
        <v>5</v>
      </c>
      <c r="B6" s="108" t="s">
        <v>169</v>
      </c>
      <c r="C6" s="109"/>
      <c r="D6" s="110" t="s">
        <v>161</v>
      </c>
      <c r="E6" s="110" t="s">
        <v>164</v>
      </c>
      <c r="F6" s="110" t="s">
        <v>165</v>
      </c>
      <c r="G6" s="111">
        <v>15.42</v>
      </c>
      <c r="H6" s="56" t="s">
        <v>11</v>
      </c>
      <c r="I6" s="54">
        <f>VLOOKUP(H6,Reinigungstage!$A$6:$C$15,3,FALSE)</f>
        <v>216</v>
      </c>
      <c r="J6" s="59">
        <f t="shared" si="6"/>
        <v>3330.72</v>
      </c>
      <c r="K6" s="61"/>
      <c r="L6" s="57">
        <f t="shared" si="7"/>
        <v>0</v>
      </c>
      <c r="M6" s="55">
        <f t="shared" si="8"/>
        <v>0</v>
      </c>
      <c r="N6" s="58">
        <f>'SVS UR'!$H$57</f>
        <v>0</v>
      </c>
      <c r="O6" s="4">
        <f t="shared" si="4"/>
        <v>0</v>
      </c>
      <c r="P6" s="58">
        <f t="shared" si="5"/>
        <v>0</v>
      </c>
    </row>
    <row r="7" spans="1:32" x14ac:dyDescent="0.2">
      <c r="A7" s="100">
        <v>6</v>
      </c>
      <c r="B7" s="108" t="s">
        <v>169</v>
      </c>
      <c r="C7" s="109"/>
      <c r="D7" s="110" t="s">
        <v>174</v>
      </c>
      <c r="E7" s="110" t="s">
        <v>187</v>
      </c>
      <c r="F7" s="110" t="s">
        <v>183</v>
      </c>
      <c r="G7" s="111">
        <v>20.239999999999998</v>
      </c>
      <c r="H7" s="56" t="s">
        <v>11</v>
      </c>
      <c r="I7" s="54">
        <f>VLOOKUP(H7,Reinigungstage!$A$6:$C$15,3,FALSE)</f>
        <v>216</v>
      </c>
      <c r="J7" s="59">
        <f t="shared" si="6"/>
        <v>4371.8399999999992</v>
      </c>
      <c r="K7" s="61"/>
      <c r="L7" s="57">
        <f t="shared" si="7"/>
        <v>0</v>
      </c>
      <c r="M7" s="55">
        <f t="shared" si="8"/>
        <v>0</v>
      </c>
      <c r="N7" s="58">
        <f>'SVS UR'!$H$57</f>
        <v>0</v>
      </c>
      <c r="O7" s="4">
        <f t="shared" si="4"/>
        <v>0</v>
      </c>
      <c r="P7" s="58">
        <f t="shared" si="5"/>
        <v>0</v>
      </c>
    </row>
    <row r="8" spans="1:32" x14ac:dyDescent="0.2">
      <c r="A8" s="100">
        <v>7</v>
      </c>
      <c r="B8" s="108" t="s">
        <v>169</v>
      </c>
      <c r="C8" s="109"/>
      <c r="D8" s="110" t="s">
        <v>167</v>
      </c>
      <c r="E8" s="110" t="s">
        <v>166</v>
      </c>
      <c r="F8" s="110" t="s">
        <v>165</v>
      </c>
      <c r="G8" s="111">
        <v>1.2</v>
      </c>
      <c r="H8" s="56" t="s">
        <v>158</v>
      </c>
      <c r="I8" s="54">
        <f>VLOOKUP(H8,Reinigungstage!$A$6:$C$15,3,FALSE)</f>
        <v>0</v>
      </c>
      <c r="J8" s="59">
        <f t="shared" si="6"/>
        <v>0</v>
      </c>
      <c r="K8" s="61"/>
      <c r="L8" s="57">
        <f t="shared" si="7"/>
        <v>0</v>
      </c>
      <c r="M8" s="55">
        <f t="shared" si="8"/>
        <v>0</v>
      </c>
      <c r="N8" s="58">
        <f>'SVS UR'!$H$57</f>
        <v>0</v>
      </c>
      <c r="O8" s="4">
        <f t="shared" si="4"/>
        <v>0</v>
      </c>
      <c r="P8" s="58">
        <f t="shared" si="5"/>
        <v>0</v>
      </c>
    </row>
    <row r="9" spans="1:32" x14ac:dyDescent="0.2">
      <c r="A9" s="100">
        <v>8</v>
      </c>
      <c r="B9" s="108" t="s">
        <v>169</v>
      </c>
      <c r="C9" s="109"/>
      <c r="D9" s="110" t="s">
        <v>175</v>
      </c>
      <c r="E9" s="110" t="s">
        <v>188</v>
      </c>
      <c r="F9" s="110" t="s">
        <v>165</v>
      </c>
      <c r="G9" s="111">
        <v>20.69</v>
      </c>
      <c r="H9" s="56" t="s">
        <v>11</v>
      </c>
      <c r="I9" s="54">
        <f>VLOOKUP(H9,Reinigungstage!$A$6:$C$15,3,FALSE)</f>
        <v>216</v>
      </c>
      <c r="J9" s="59">
        <f t="shared" si="6"/>
        <v>4469.04</v>
      </c>
      <c r="K9" s="61"/>
      <c r="L9" s="57">
        <f t="shared" si="7"/>
        <v>0</v>
      </c>
      <c r="M9" s="55">
        <f t="shared" si="8"/>
        <v>0</v>
      </c>
      <c r="N9" s="58">
        <f>'SVS UR'!$H$57</f>
        <v>0</v>
      </c>
      <c r="O9" s="4">
        <f t="shared" si="4"/>
        <v>0</v>
      </c>
      <c r="P9" s="58">
        <f t="shared" ref="P9:P13" si="9">M9*N9</f>
        <v>0</v>
      </c>
    </row>
    <row r="10" spans="1:32" x14ac:dyDescent="0.2">
      <c r="A10" s="100">
        <v>9</v>
      </c>
      <c r="B10" s="108" t="s">
        <v>169</v>
      </c>
      <c r="C10" s="109"/>
      <c r="D10" s="110" t="s">
        <v>176</v>
      </c>
      <c r="E10" s="110" t="s">
        <v>189</v>
      </c>
      <c r="F10" s="110" t="s">
        <v>165</v>
      </c>
      <c r="G10" s="111">
        <v>5.58</v>
      </c>
      <c r="H10" s="56" t="s">
        <v>11</v>
      </c>
      <c r="I10" s="54">
        <f>VLOOKUP(H10,Reinigungstage!$A$6:$C$15,3,FALSE)</f>
        <v>216</v>
      </c>
      <c r="J10" s="59">
        <f t="shared" si="6"/>
        <v>1205.28</v>
      </c>
      <c r="K10" s="61"/>
      <c r="L10" s="57">
        <f t="shared" si="7"/>
        <v>0</v>
      </c>
      <c r="M10" s="55">
        <f t="shared" si="8"/>
        <v>0</v>
      </c>
      <c r="N10" s="58">
        <f>'SVS UR'!$H$57</f>
        <v>0</v>
      </c>
      <c r="O10" s="4">
        <f t="shared" si="4"/>
        <v>0</v>
      </c>
      <c r="P10" s="58">
        <f t="shared" si="9"/>
        <v>0</v>
      </c>
    </row>
    <row r="11" spans="1:32" x14ac:dyDescent="0.2">
      <c r="A11" s="100">
        <v>10</v>
      </c>
      <c r="B11" s="108" t="s">
        <v>169</v>
      </c>
      <c r="C11" s="109"/>
      <c r="D11" s="110" t="s">
        <v>177</v>
      </c>
      <c r="E11" s="110" t="s">
        <v>6</v>
      </c>
      <c r="F11" s="110" t="s">
        <v>157</v>
      </c>
      <c r="G11" s="111">
        <v>3</v>
      </c>
      <c r="H11" s="56" t="s">
        <v>11</v>
      </c>
      <c r="I11" s="54">
        <f>VLOOKUP(H11,Reinigungstage!$A$6:$C$15,3,FALSE)</f>
        <v>216</v>
      </c>
      <c r="J11" s="59">
        <f t="shared" si="6"/>
        <v>648</v>
      </c>
      <c r="K11" s="61"/>
      <c r="L11" s="57">
        <f t="shared" si="7"/>
        <v>0</v>
      </c>
      <c r="M11" s="55">
        <f t="shared" si="8"/>
        <v>0</v>
      </c>
      <c r="N11" s="58">
        <f>'SVS UR'!$H$57</f>
        <v>0</v>
      </c>
      <c r="O11" s="4">
        <f t="shared" si="4"/>
        <v>0</v>
      </c>
      <c r="P11" s="58">
        <f t="shared" si="9"/>
        <v>0</v>
      </c>
    </row>
    <row r="12" spans="1:32" x14ac:dyDescent="0.2">
      <c r="A12" s="100">
        <v>11</v>
      </c>
      <c r="B12" s="108" t="s">
        <v>169</v>
      </c>
      <c r="C12" s="109"/>
      <c r="D12" s="110" t="s">
        <v>178</v>
      </c>
      <c r="E12" s="110" t="s">
        <v>6</v>
      </c>
      <c r="F12" s="110" t="s">
        <v>157</v>
      </c>
      <c r="G12" s="111">
        <v>9.99</v>
      </c>
      <c r="H12" s="56" t="s">
        <v>11</v>
      </c>
      <c r="I12" s="54">
        <f>VLOOKUP(H12,Reinigungstage!$A$6:$C$15,3,FALSE)</f>
        <v>216</v>
      </c>
      <c r="J12" s="59">
        <f t="shared" si="6"/>
        <v>2157.84</v>
      </c>
      <c r="K12" s="61"/>
      <c r="L12" s="57">
        <f t="shared" si="7"/>
        <v>0</v>
      </c>
      <c r="M12" s="55">
        <f t="shared" si="8"/>
        <v>0</v>
      </c>
      <c r="N12" s="58">
        <f>'SVS UR'!$H$57</f>
        <v>0</v>
      </c>
      <c r="O12" s="4">
        <f t="shared" si="4"/>
        <v>0</v>
      </c>
      <c r="P12" s="58">
        <f t="shared" si="9"/>
        <v>0</v>
      </c>
    </row>
    <row r="13" spans="1:32" x14ac:dyDescent="0.2">
      <c r="A13" s="100">
        <v>12</v>
      </c>
      <c r="B13" s="108" t="s">
        <v>169</v>
      </c>
      <c r="C13" s="109"/>
      <c r="D13" s="110" t="s">
        <v>179</v>
      </c>
      <c r="E13" s="110" t="s">
        <v>6</v>
      </c>
      <c r="F13" s="110" t="s">
        <v>157</v>
      </c>
      <c r="G13" s="111">
        <v>2.95</v>
      </c>
      <c r="H13" s="56" t="s">
        <v>11</v>
      </c>
      <c r="I13" s="54">
        <f>VLOOKUP(H13,Reinigungstage!$A$6:$C$15,3,FALSE)</f>
        <v>216</v>
      </c>
      <c r="J13" s="59">
        <f t="shared" si="6"/>
        <v>637.20000000000005</v>
      </c>
      <c r="K13" s="61"/>
      <c r="L13" s="57">
        <f t="shared" si="7"/>
        <v>0</v>
      </c>
      <c r="M13" s="55">
        <f t="shared" si="8"/>
        <v>0</v>
      </c>
      <c r="N13" s="58">
        <f>'SVS UR'!$H$57</f>
        <v>0</v>
      </c>
      <c r="O13" s="4">
        <f t="shared" si="4"/>
        <v>0</v>
      </c>
      <c r="P13" s="58">
        <f t="shared" si="9"/>
        <v>0</v>
      </c>
    </row>
    <row r="14" spans="1:32" x14ac:dyDescent="0.2">
      <c r="A14" s="100">
        <v>13</v>
      </c>
      <c r="B14" s="108" t="s">
        <v>169</v>
      </c>
      <c r="C14" s="109"/>
      <c r="D14" s="110" t="s">
        <v>180</v>
      </c>
      <c r="E14" s="110" t="s">
        <v>6</v>
      </c>
      <c r="F14" s="110" t="s">
        <v>157</v>
      </c>
      <c r="G14" s="111">
        <v>5.63</v>
      </c>
      <c r="H14" s="56" t="s">
        <v>11</v>
      </c>
      <c r="I14" s="54">
        <f>VLOOKUP(H14,Reinigungstage!$A$6:$C$15,3,FALSE)</f>
        <v>216</v>
      </c>
      <c r="J14" s="59">
        <f t="shared" ref="J14:J19" si="10">G14*I14</f>
        <v>1216.08</v>
      </c>
      <c r="K14" s="61"/>
      <c r="L14" s="57">
        <f t="shared" ref="L14:L19" si="11">IF(J14&gt;0,IF(K14&gt;0,(G14/K14)*(1/24),0),0)</f>
        <v>0</v>
      </c>
      <c r="M14" s="55">
        <f t="shared" ref="M14:M19" si="12">IF(J14&gt;0,IF(K14&gt;0,(J14/K14),0),0)</f>
        <v>0</v>
      </c>
      <c r="N14" s="58">
        <f>'SVS UR'!$H$57</f>
        <v>0</v>
      </c>
      <c r="O14" s="4">
        <f t="shared" si="4"/>
        <v>0</v>
      </c>
      <c r="P14" s="58">
        <f t="shared" ref="P14:P19" si="13">M14*N14</f>
        <v>0</v>
      </c>
    </row>
    <row r="15" spans="1:32" x14ac:dyDescent="0.2">
      <c r="A15" s="100">
        <v>14</v>
      </c>
      <c r="B15" s="108" t="s">
        <v>169</v>
      </c>
      <c r="C15" s="109"/>
      <c r="D15" s="110" t="s">
        <v>162</v>
      </c>
      <c r="E15" s="110" t="s">
        <v>6</v>
      </c>
      <c r="F15" s="110" t="s">
        <v>157</v>
      </c>
      <c r="G15" s="111">
        <v>3.69</v>
      </c>
      <c r="H15" s="56" t="s">
        <v>11</v>
      </c>
      <c r="I15" s="54">
        <f>VLOOKUP(H15,Reinigungstage!$A$6:$C$15,3,FALSE)</f>
        <v>216</v>
      </c>
      <c r="J15" s="59">
        <f t="shared" ref="J15:J18" si="14">G15*I15</f>
        <v>797.04</v>
      </c>
      <c r="K15" s="61"/>
      <c r="L15" s="57">
        <f t="shared" ref="L15:L18" si="15">IF(J15&gt;0,IF(K15&gt;0,(G15/K15)*(1/24),0),0)</f>
        <v>0</v>
      </c>
      <c r="M15" s="55">
        <f t="shared" ref="M15:M18" si="16">IF(J15&gt;0,IF(K15&gt;0,(J15/K15),0),0)</f>
        <v>0</v>
      </c>
      <c r="N15" s="58">
        <f>'SVS UR'!$H$57</f>
        <v>0</v>
      </c>
      <c r="O15" s="4">
        <f t="shared" si="4"/>
        <v>0</v>
      </c>
      <c r="P15" s="58">
        <f t="shared" ref="P15:P18" si="17">M15*N15</f>
        <v>0</v>
      </c>
    </row>
    <row r="16" spans="1:32" x14ac:dyDescent="0.2">
      <c r="A16" s="100">
        <v>15</v>
      </c>
      <c r="B16" s="108"/>
      <c r="C16" s="109"/>
      <c r="D16" s="110" t="s">
        <v>163</v>
      </c>
      <c r="E16" s="110" t="s">
        <v>7</v>
      </c>
      <c r="F16" s="110" t="s">
        <v>184</v>
      </c>
      <c r="G16" s="111">
        <v>1.65</v>
      </c>
      <c r="H16" s="56" t="s">
        <v>11</v>
      </c>
      <c r="I16" s="54">
        <f>VLOOKUP(H16,Reinigungstage!$A$6:$C$15,3,FALSE)</f>
        <v>216</v>
      </c>
      <c r="J16" s="59">
        <f t="shared" si="14"/>
        <v>356.4</v>
      </c>
      <c r="K16" s="61"/>
      <c r="L16" s="57">
        <f t="shared" si="15"/>
        <v>0</v>
      </c>
      <c r="M16" s="55">
        <f t="shared" si="16"/>
        <v>0</v>
      </c>
      <c r="N16" s="58">
        <f>'SVS UR'!$H$57</f>
        <v>0</v>
      </c>
      <c r="O16" s="4">
        <f t="shared" si="4"/>
        <v>0</v>
      </c>
      <c r="P16" s="58">
        <f t="shared" si="17"/>
        <v>0</v>
      </c>
    </row>
    <row r="17" spans="1:16" x14ac:dyDescent="0.2">
      <c r="A17" s="100">
        <v>16</v>
      </c>
      <c r="B17" s="108"/>
      <c r="C17" s="109"/>
      <c r="D17" s="110" t="s">
        <v>181</v>
      </c>
      <c r="E17" s="110" t="s">
        <v>7</v>
      </c>
      <c r="F17" s="110" t="s">
        <v>157</v>
      </c>
      <c r="G17" s="111">
        <v>18.21</v>
      </c>
      <c r="H17" s="56" t="s">
        <v>11</v>
      </c>
      <c r="I17" s="54">
        <f>VLOOKUP(H17,Reinigungstage!$A$6:$C$15,3,FALSE)</f>
        <v>216</v>
      </c>
      <c r="J17" s="59">
        <f t="shared" si="14"/>
        <v>3933.36</v>
      </c>
      <c r="K17" s="61"/>
      <c r="L17" s="57">
        <f t="shared" si="15"/>
        <v>0</v>
      </c>
      <c r="M17" s="55">
        <f t="shared" si="16"/>
        <v>0</v>
      </c>
      <c r="N17" s="58">
        <f>'SVS UR'!$H$57</f>
        <v>0</v>
      </c>
      <c r="O17" s="4">
        <f t="shared" si="4"/>
        <v>0</v>
      </c>
      <c r="P17" s="58">
        <f t="shared" si="17"/>
        <v>0</v>
      </c>
    </row>
    <row r="18" spans="1:16" x14ac:dyDescent="0.2">
      <c r="A18" s="100">
        <v>17</v>
      </c>
      <c r="B18" s="108" t="s">
        <v>169</v>
      </c>
      <c r="C18" s="109"/>
      <c r="D18" s="110" t="s">
        <v>182</v>
      </c>
      <c r="E18" s="110" t="s">
        <v>8</v>
      </c>
      <c r="F18" s="110" t="s">
        <v>185</v>
      </c>
      <c r="G18" s="111">
        <v>4.96</v>
      </c>
      <c r="H18" s="56" t="s">
        <v>11</v>
      </c>
      <c r="I18" s="54">
        <f>VLOOKUP(H18,Reinigungstage!$A$6:$C$15,3,FALSE)</f>
        <v>216</v>
      </c>
      <c r="J18" s="59">
        <f t="shared" si="14"/>
        <v>1071.3599999999999</v>
      </c>
      <c r="K18" s="61"/>
      <c r="L18" s="57">
        <f t="shared" si="15"/>
        <v>0</v>
      </c>
      <c r="M18" s="55">
        <f t="shared" si="16"/>
        <v>0</v>
      </c>
      <c r="N18" s="58">
        <f>'SVS UR'!$H$57</f>
        <v>0</v>
      </c>
      <c r="O18" s="4">
        <f t="shared" si="4"/>
        <v>0</v>
      </c>
      <c r="P18" s="58">
        <f t="shared" si="17"/>
        <v>0</v>
      </c>
    </row>
    <row r="19" spans="1:16" x14ac:dyDescent="0.2">
      <c r="A19" s="100">
        <v>18</v>
      </c>
      <c r="B19" s="108" t="s">
        <v>169</v>
      </c>
      <c r="C19" s="109"/>
      <c r="D19" s="110" t="s">
        <v>168</v>
      </c>
      <c r="E19" s="110" t="s">
        <v>8</v>
      </c>
      <c r="F19" s="110" t="s">
        <v>165</v>
      </c>
      <c r="G19" s="111">
        <v>5.87</v>
      </c>
      <c r="H19" s="56" t="s">
        <v>11</v>
      </c>
      <c r="I19" s="54">
        <f>VLOOKUP(H19,Reinigungstage!$A$6:$C$15,3,FALSE)</f>
        <v>216</v>
      </c>
      <c r="J19" s="59">
        <f t="shared" si="10"/>
        <v>1267.92</v>
      </c>
      <c r="K19" s="61"/>
      <c r="L19" s="57">
        <f t="shared" si="11"/>
        <v>0</v>
      </c>
      <c r="M19" s="55">
        <f t="shared" si="12"/>
        <v>0</v>
      </c>
      <c r="N19" s="58">
        <f>'SVS UR'!$H$57</f>
        <v>0</v>
      </c>
      <c r="O19" s="4">
        <f t="shared" si="4"/>
        <v>0</v>
      </c>
      <c r="P19" s="58">
        <f t="shared" si="13"/>
        <v>0</v>
      </c>
    </row>
    <row r="20" spans="1:16" x14ac:dyDescent="0.2">
      <c r="G20" s="72">
        <f>SUM(G2:G19)</f>
        <v>269.89999999999998</v>
      </c>
      <c r="J20" s="72">
        <f>SUM(J2:J19)</f>
        <v>58039.199999999997</v>
      </c>
      <c r="K20" s="71"/>
      <c r="L20" s="73">
        <f>SUM(L2:L19)</f>
        <v>0</v>
      </c>
      <c r="M20" s="72">
        <f>SUM(M2:M19)</f>
        <v>0</v>
      </c>
      <c r="O20" s="74">
        <f>SUM(O2:O19)</f>
        <v>0</v>
      </c>
      <c r="P20" s="74">
        <f>SUM(P2:P19)</f>
        <v>0</v>
      </c>
    </row>
    <row r="21" spans="1:16" x14ac:dyDescent="0.2">
      <c r="J21" s="38"/>
      <c r="K21" s="71"/>
    </row>
    <row r="22" spans="1:16" x14ac:dyDescent="0.2">
      <c r="J22" s="101"/>
      <c r="K22" s="103"/>
      <c r="L22" s="102"/>
    </row>
    <row r="23" spans="1:16" x14ac:dyDescent="0.2">
      <c r="K23" s="104"/>
    </row>
  </sheetData>
  <sheetProtection algorithmName="SHA-512" hashValue="HOuYD7E0a0nCAfhEiAF9UG/plgeKLoc2AuYJsSla6YJ1Izmk4y7o4OJufkz/v7RsjmuE5Cj3/RIRWHlpAKVzsg==" saltValue="YaZivXAs6bvFIXG5XNtWAg==" spinCount="100000" sheet="1" objects="1" scenarios="1"/>
  <dataValidations count="1">
    <dataValidation type="list" allowBlank="1" showInputMessage="1" showErrorMessage="1" sqref="H2:H19" xr:uid="{00000000-0002-0000-0000-000000000000}">
      <formula1>"1xw,zus. 2xw,3xw,5xw,1xm,1xj,2xj,auf Anf.,entfällt,DL"</formula1>
    </dataValidation>
  </dataValidations>
  <pageMargins left="0.70866141732283472" right="0.70866141732283472" top="0.78740157480314965" bottom="0.78740157480314965" header="0.31496062992125984" footer="0.31496062992125984"/>
  <pageSetup paperSize="9" scale="60" orientation="landscape" r:id="rId1"/>
  <headerFooter>
    <oddHeader>&amp;C&amp;"Arial,Fett"&amp;14Stadt Jülich&amp;"Arial,Standard"&amp;12
Flächenverzeichnis Unterhaltsreinigung (Jugendheim)&amp;R&amp;G</oddHeader>
    <oddFooter>&amp;L&amp;"Arial,Standard"&amp;8&amp;F&amp;R&amp;"Arial,Standard"&amp;8Seite &amp;P von &amp;N</oddFoot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G20"/>
  <sheetViews>
    <sheetView zoomScale="80" zoomScaleNormal="80" workbookViewId="0">
      <selection activeCell="K2" sqref="K2"/>
    </sheetView>
  </sheetViews>
  <sheetFormatPr baseColWidth="10" defaultColWidth="11.42578125" defaultRowHeight="12.75" x14ac:dyDescent="0.2"/>
  <cols>
    <col min="1" max="1" width="5.5703125" style="16" customWidth="1"/>
    <col min="2" max="3" width="6.140625" style="16" customWidth="1"/>
    <col min="4" max="4" width="30.5703125" style="16" customWidth="1"/>
    <col min="5" max="5" width="34.42578125" style="16" customWidth="1"/>
    <col min="6" max="6" width="11.42578125" style="16" customWidth="1"/>
    <col min="7" max="7" width="12.42578125" style="16" customWidth="1"/>
    <col min="8" max="9" width="11.5703125" style="16" customWidth="1"/>
    <col min="10" max="10" width="13.42578125" style="16" customWidth="1"/>
    <col min="11" max="11" width="10.42578125" style="16" customWidth="1"/>
    <col min="12" max="12" width="11.42578125" style="16" customWidth="1"/>
    <col min="13" max="13" width="12.42578125" style="16" customWidth="1"/>
    <col min="14" max="14" width="11.42578125" style="16" customWidth="1"/>
    <col min="15" max="16" width="12.42578125" style="16" customWidth="1"/>
    <col min="17" max="17" width="13.42578125" style="16" customWidth="1"/>
    <col min="18" max="24" width="11.42578125" style="16"/>
    <col min="25" max="33" width="12.42578125" style="16" customWidth="1"/>
    <col min="34" max="16384" width="11.42578125" style="16"/>
  </cols>
  <sheetData>
    <row r="1" spans="1:33" s="53" customFormat="1" ht="38.25" x14ac:dyDescent="0.2">
      <c r="A1" s="51" t="s">
        <v>0</v>
      </c>
      <c r="B1" s="51" t="s">
        <v>16</v>
      </c>
      <c r="C1" s="51" t="s">
        <v>18</v>
      </c>
      <c r="D1" s="51" t="s">
        <v>17</v>
      </c>
      <c r="E1" s="51" t="s">
        <v>1</v>
      </c>
      <c r="F1" s="51" t="s">
        <v>19</v>
      </c>
      <c r="G1" s="51" t="s">
        <v>2</v>
      </c>
      <c r="H1" s="51" t="s">
        <v>4</v>
      </c>
      <c r="I1" s="51" t="s">
        <v>146</v>
      </c>
      <c r="J1" s="51" t="s">
        <v>13</v>
      </c>
      <c r="K1" s="51" t="s">
        <v>5</v>
      </c>
      <c r="L1" s="51" t="s">
        <v>3</v>
      </c>
      <c r="M1" s="51" t="s">
        <v>194</v>
      </c>
      <c r="N1" s="51" t="s">
        <v>111</v>
      </c>
      <c r="O1" s="51" t="s">
        <v>20</v>
      </c>
      <c r="P1" s="51" t="s">
        <v>21</v>
      </c>
      <c r="Q1" s="51" t="s">
        <v>193</v>
      </c>
      <c r="R1" s="52"/>
      <c r="S1" s="52"/>
      <c r="T1" s="52"/>
      <c r="U1" s="52"/>
      <c r="V1" s="52"/>
      <c r="W1" s="52"/>
      <c r="X1" s="52"/>
      <c r="Y1" s="52"/>
      <c r="Z1" s="52"/>
      <c r="AA1" s="52"/>
      <c r="AB1" s="52"/>
      <c r="AC1" s="52"/>
      <c r="AD1" s="52"/>
      <c r="AE1" s="52"/>
      <c r="AF1" s="52"/>
      <c r="AG1" s="52"/>
    </row>
    <row r="2" spans="1:33" x14ac:dyDescent="0.2">
      <c r="A2" s="100">
        <v>1</v>
      </c>
      <c r="B2" s="108" t="s">
        <v>169</v>
      </c>
      <c r="C2" s="109"/>
      <c r="D2" s="110" t="str">
        <f>UR!D2</f>
        <v>Aufenthaltsraum</v>
      </c>
      <c r="E2" s="110" t="str">
        <f>UR!E2</f>
        <v>Aufenthaltsräume</v>
      </c>
      <c r="F2" s="110" t="str">
        <f>UR!F2</f>
        <v>Linoleum</v>
      </c>
      <c r="G2" s="110">
        <f>UR!G2</f>
        <v>53.69</v>
      </c>
      <c r="H2" s="56" t="s">
        <v>15</v>
      </c>
      <c r="I2" s="54">
        <f>VLOOKUP(H2,Reinigungstage!$A$6:$C$15,3,FALSE)</f>
        <v>0</v>
      </c>
      <c r="J2" s="55">
        <f t="shared" ref="J2:J19" si="0">G2*I2</f>
        <v>0</v>
      </c>
      <c r="K2" s="61"/>
      <c r="L2" s="57">
        <f t="shared" ref="L2:L19" si="1">IF(J2&gt;0,IF(K2&gt;0,(G2/K2)*(1/24),0),0)</f>
        <v>0</v>
      </c>
      <c r="M2" s="55">
        <f>IF(J2&gt;0,IF(K2&gt;0,(J2/K2),0),0)</f>
        <v>0</v>
      </c>
      <c r="N2" s="58">
        <f>'SVS ZwR'!$H$57</f>
        <v>0</v>
      </c>
      <c r="O2" s="4">
        <f>IF(J2&gt;0,IF(K2&gt;0,(G2/K2)*N2,0),0)</f>
        <v>0</v>
      </c>
      <c r="P2" s="4">
        <f>O2/G2</f>
        <v>0</v>
      </c>
      <c r="Q2" s="58">
        <f t="shared" ref="Q2:Q19" si="2">M2*N2</f>
        <v>0</v>
      </c>
    </row>
    <row r="3" spans="1:33" x14ac:dyDescent="0.2">
      <c r="A3" s="100">
        <v>2</v>
      </c>
      <c r="B3" s="108" t="s">
        <v>169</v>
      </c>
      <c r="C3" s="109"/>
      <c r="D3" s="110" t="str">
        <f>UR!D3</f>
        <v>Mädchenraum</v>
      </c>
      <c r="E3" s="110" t="str">
        <f>UR!E3</f>
        <v>Aufenthaltsräume</v>
      </c>
      <c r="F3" s="110" t="str">
        <f>UR!F3</f>
        <v>Linoleum</v>
      </c>
      <c r="G3" s="110">
        <f>UR!G3</f>
        <v>21.5</v>
      </c>
      <c r="H3" s="56" t="s">
        <v>15</v>
      </c>
      <c r="I3" s="54">
        <f>VLOOKUP(H3,Reinigungstage!$A$6:$C$15,3,FALSE)</f>
        <v>0</v>
      </c>
      <c r="J3" s="59">
        <f t="shared" si="0"/>
        <v>0</v>
      </c>
      <c r="K3" s="61"/>
      <c r="L3" s="57">
        <f t="shared" si="1"/>
        <v>0</v>
      </c>
      <c r="M3" s="55">
        <f t="shared" ref="M3:M19" si="3">IF(J3&gt;0,IF(K3&gt;0,(J3/K3),0),0)</f>
        <v>0</v>
      </c>
      <c r="N3" s="58">
        <f>'SVS ZwR'!$H$57</f>
        <v>0</v>
      </c>
      <c r="O3" s="4">
        <f t="shared" ref="O3:O19" si="4">IF(J3&gt;0,IF(K3&gt;0,(G3/K3)*N3,0),0)</f>
        <v>0</v>
      </c>
      <c r="P3" s="4">
        <f t="shared" ref="P3:P19" si="5">O3/G3</f>
        <v>0</v>
      </c>
      <c r="Q3" s="58">
        <f t="shared" si="2"/>
        <v>0</v>
      </c>
    </row>
    <row r="4" spans="1:33" x14ac:dyDescent="0.2">
      <c r="A4" s="100">
        <v>3</v>
      </c>
      <c r="B4" s="108" t="s">
        <v>169</v>
      </c>
      <c r="C4" s="109"/>
      <c r="D4" s="110" t="str">
        <f>UR!D4</f>
        <v>Sportraum</v>
      </c>
      <c r="E4" s="110" t="str">
        <f>UR!E4</f>
        <v>Aufenthaltsräume</v>
      </c>
      <c r="F4" s="110" t="str">
        <f>UR!F4</f>
        <v>Linoleum</v>
      </c>
      <c r="G4" s="110">
        <f>UR!G4</f>
        <v>54.36</v>
      </c>
      <c r="H4" s="56" t="s">
        <v>15</v>
      </c>
      <c r="I4" s="54">
        <f>VLOOKUP(H4,Reinigungstage!$A$6:$C$15,3,FALSE)</f>
        <v>0</v>
      </c>
      <c r="J4" s="59">
        <f t="shared" si="0"/>
        <v>0</v>
      </c>
      <c r="K4" s="61"/>
      <c r="L4" s="57">
        <f t="shared" si="1"/>
        <v>0</v>
      </c>
      <c r="M4" s="55">
        <f t="shared" si="3"/>
        <v>0</v>
      </c>
      <c r="N4" s="58">
        <f>'SVS ZwR'!$H$57</f>
        <v>0</v>
      </c>
      <c r="O4" s="4">
        <f t="shared" si="4"/>
        <v>0</v>
      </c>
      <c r="P4" s="4">
        <f t="shared" si="5"/>
        <v>0</v>
      </c>
      <c r="Q4" s="58">
        <f t="shared" si="2"/>
        <v>0</v>
      </c>
    </row>
    <row r="5" spans="1:33" x14ac:dyDescent="0.2">
      <c r="A5" s="100">
        <v>4</v>
      </c>
      <c r="B5" s="108" t="s">
        <v>169</v>
      </c>
      <c r="C5" s="109"/>
      <c r="D5" s="110" t="str">
        <f>UR!D5</f>
        <v>Medienraum</v>
      </c>
      <c r="E5" s="110" t="str">
        <f>UR!E5</f>
        <v>Aufenthaltsräume</v>
      </c>
      <c r="F5" s="110" t="str">
        <f>UR!F5</f>
        <v>Linoleum</v>
      </c>
      <c r="G5" s="110">
        <f>UR!G5</f>
        <v>21.27</v>
      </c>
      <c r="H5" s="56" t="s">
        <v>15</v>
      </c>
      <c r="I5" s="54">
        <f>VLOOKUP(H5,Reinigungstage!$A$6:$C$15,3,FALSE)</f>
        <v>0</v>
      </c>
      <c r="J5" s="59">
        <f t="shared" si="0"/>
        <v>0</v>
      </c>
      <c r="K5" s="61"/>
      <c r="L5" s="57">
        <f t="shared" si="1"/>
        <v>0</v>
      </c>
      <c r="M5" s="55">
        <f t="shared" si="3"/>
        <v>0</v>
      </c>
      <c r="N5" s="58">
        <f>'SVS ZwR'!$H$57</f>
        <v>0</v>
      </c>
      <c r="O5" s="4">
        <f t="shared" si="4"/>
        <v>0</v>
      </c>
      <c r="P5" s="4">
        <f t="shared" si="5"/>
        <v>0</v>
      </c>
      <c r="Q5" s="58">
        <f t="shared" si="2"/>
        <v>0</v>
      </c>
    </row>
    <row r="6" spans="1:33" x14ac:dyDescent="0.2">
      <c r="A6" s="100">
        <v>5</v>
      </c>
      <c r="B6" s="108" t="s">
        <v>169</v>
      </c>
      <c r="C6" s="109"/>
      <c r="D6" s="110" t="str">
        <f>UR!D6</f>
        <v>Büro</v>
      </c>
      <c r="E6" s="110" t="str">
        <f>UR!E6</f>
        <v>Büroräume</v>
      </c>
      <c r="F6" s="110" t="str">
        <f>UR!F6</f>
        <v>Linoleum</v>
      </c>
      <c r="G6" s="110">
        <f>UR!G6</f>
        <v>15.42</v>
      </c>
      <c r="H6" s="56" t="s">
        <v>15</v>
      </c>
      <c r="I6" s="54">
        <f>VLOOKUP(H6,Reinigungstage!$A$6:$C$15,3,FALSE)</f>
        <v>0</v>
      </c>
      <c r="J6" s="59">
        <f t="shared" si="0"/>
        <v>0</v>
      </c>
      <c r="K6" s="61"/>
      <c r="L6" s="57">
        <f t="shared" si="1"/>
        <v>0</v>
      </c>
      <c r="M6" s="55">
        <f t="shared" si="3"/>
        <v>0</v>
      </c>
      <c r="N6" s="58">
        <f>'SVS ZwR'!$H$57</f>
        <v>0</v>
      </c>
      <c r="O6" s="4">
        <f t="shared" si="4"/>
        <v>0</v>
      </c>
      <c r="P6" s="4">
        <f t="shared" si="5"/>
        <v>0</v>
      </c>
      <c r="Q6" s="58">
        <f t="shared" si="2"/>
        <v>0</v>
      </c>
    </row>
    <row r="7" spans="1:33" x14ac:dyDescent="0.2">
      <c r="A7" s="100">
        <v>6</v>
      </c>
      <c r="B7" s="108" t="s">
        <v>169</v>
      </c>
      <c r="C7" s="109"/>
      <c r="D7" s="110" t="str">
        <f>UR!D7</f>
        <v>Werkraum</v>
      </c>
      <c r="E7" s="110" t="str">
        <f>UR!E7</f>
        <v>Funktionsräume</v>
      </c>
      <c r="F7" s="110" t="str">
        <f>UR!F7</f>
        <v>Stäbch.parkett</v>
      </c>
      <c r="G7" s="110">
        <f>UR!G7</f>
        <v>20.239999999999998</v>
      </c>
      <c r="H7" s="56" t="s">
        <v>15</v>
      </c>
      <c r="I7" s="54">
        <f>VLOOKUP(H7,Reinigungstage!$A$6:$C$15,3,FALSE)</f>
        <v>0</v>
      </c>
      <c r="J7" s="59">
        <f t="shared" si="0"/>
        <v>0</v>
      </c>
      <c r="K7" s="61"/>
      <c r="L7" s="57">
        <f t="shared" si="1"/>
        <v>0</v>
      </c>
      <c r="M7" s="55">
        <f t="shared" si="3"/>
        <v>0</v>
      </c>
      <c r="N7" s="58">
        <f>'SVS ZwR'!$H$57</f>
        <v>0</v>
      </c>
      <c r="O7" s="4">
        <f t="shared" si="4"/>
        <v>0</v>
      </c>
      <c r="P7" s="4">
        <f t="shared" si="5"/>
        <v>0</v>
      </c>
      <c r="Q7" s="58">
        <f t="shared" si="2"/>
        <v>0</v>
      </c>
    </row>
    <row r="8" spans="1:33" x14ac:dyDescent="0.2">
      <c r="A8" s="100">
        <v>7</v>
      </c>
      <c r="B8" s="108" t="s">
        <v>169</v>
      </c>
      <c r="C8" s="109"/>
      <c r="D8" s="110" t="str">
        <f>UR!D8</f>
        <v>Putzmittel</v>
      </c>
      <c r="E8" s="110" t="str">
        <f>UR!E8</f>
        <v xml:space="preserve">Keine Reinigung </v>
      </c>
      <c r="F8" s="110" t="str">
        <f>UR!F8</f>
        <v>Linoleum</v>
      </c>
      <c r="G8" s="110">
        <f>UR!G8</f>
        <v>1.2</v>
      </c>
      <c r="H8" s="56" t="s">
        <v>158</v>
      </c>
      <c r="I8" s="54">
        <f>VLOOKUP(H8,Reinigungstage!$A$6:$C$15,3,FALSE)</f>
        <v>0</v>
      </c>
      <c r="J8" s="59">
        <f t="shared" si="0"/>
        <v>0</v>
      </c>
      <c r="K8" s="61"/>
      <c r="L8" s="57">
        <f t="shared" si="1"/>
        <v>0</v>
      </c>
      <c r="M8" s="55">
        <f t="shared" si="3"/>
        <v>0</v>
      </c>
      <c r="N8" s="58">
        <f>'SVS ZwR'!$H$57</f>
        <v>0</v>
      </c>
      <c r="O8" s="4">
        <f t="shared" si="4"/>
        <v>0</v>
      </c>
      <c r="P8" s="4">
        <f t="shared" si="5"/>
        <v>0</v>
      </c>
      <c r="Q8" s="58">
        <f t="shared" si="2"/>
        <v>0</v>
      </c>
    </row>
    <row r="9" spans="1:33" x14ac:dyDescent="0.2">
      <c r="A9" s="100">
        <v>8</v>
      </c>
      <c r="B9" s="108" t="s">
        <v>169</v>
      </c>
      <c r="C9" s="109"/>
      <c r="D9" s="110" t="str">
        <f>UR!D9</f>
        <v>Küche</v>
      </c>
      <c r="E9" s="110" t="str">
        <f>UR!E9</f>
        <v>Küchen</v>
      </c>
      <c r="F9" s="110" t="str">
        <f>UR!F9</f>
        <v>Linoleum</v>
      </c>
      <c r="G9" s="110">
        <f>UR!G9</f>
        <v>20.69</v>
      </c>
      <c r="H9" s="56" t="s">
        <v>15</v>
      </c>
      <c r="I9" s="54">
        <f>VLOOKUP(H9,Reinigungstage!$A$6:$C$15,3,FALSE)</f>
        <v>0</v>
      </c>
      <c r="J9" s="59">
        <f t="shared" si="0"/>
        <v>0</v>
      </c>
      <c r="K9" s="61"/>
      <c r="L9" s="57">
        <f t="shared" si="1"/>
        <v>0</v>
      </c>
      <c r="M9" s="55">
        <f t="shared" si="3"/>
        <v>0</v>
      </c>
      <c r="N9" s="58">
        <f>'SVS ZwR'!$H$57</f>
        <v>0</v>
      </c>
      <c r="O9" s="4">
        <f t="shared" si="4"/>
        <v>0</v>
      </c>
      <c r="P9" s="4">
        <f t="shared" si="5"/>
        <v>0</v>
      </c>
      <c r="Q9" s="58">
        <f t="shared" si="2"/>
        <v>0</v>
      </c>
    </row>
    <row r="10" spans="1:33" x14ac:dyDescent="0.2">
      <c r="A10" s="100">
        <v>9</v>
      </c>
      <c r="B10" s="108" t="s">
        <v>169</v>
      </c>
      <c r="C10" s="109"/>
      <c r="D10" s="110" t="str">
        <f>UR!D10</f>
        <v>Abstellraum</v>
      </c>
      <c r="E10" s="110" t="str">
        <f>UR!E10</f>
        <v>Lager</v>
      </c>
      <c r="F10" s="110" t="str">
        <f>UR!F10</f>
        <v>Linoleum</v>
      </c>
      <c r="G10" s="110">
        <f>UR!G10</f>
        <v>5.58</v>
      </c>
      <c r="H10" s="56" t="s">
        <v>15</v>
      </c>
      <c r="I10" s="54">
        <f>VLOOKUP(H10,Reinigungstage!$A$6:$C$15,3,FALSE)</f>
        <v>0</v>
      </c>
      <c r="J10" s="59">
        <f t="shared" si="0"/>
        <v>0</v>
      </c>
      <c r="K10" s="61"/>
      <c r="L10" s="57">
        <f t="shared" si="1"/>
        <v>0</v>
      </c>
      <c r="M10" s="55">
        <f t="shared" si="3"/>
        <v>0</v>
      </c>
      <c r="N10" s="58">
        <f>'SVS ZwR'!$H$57</f>
        <v>0</v>
      </c>
      <c r="O10" s="4">
        <f t="shared" si="4"/>
        <v>0</v>
      </c>
      <c r="P10" s="4">
        <f t="shared" si="5"/>
        <v>0</v>
      </c>
      <c r="Q10" s="58">
        <f t="shared" si="2"/>
        <v>0</v>
      </c>
    </row>
    <row r="11" spans="1:33" x14ac:dyDescent="0.2">
      <c r="A11" s="100">
        <v>10</v>
      </c>
      <c r="B11" s="108" t="s">
        <v>169</v>
      </c>
      <c r="C11" s="109"/>
      <c r="D11" s="110" t="str">
        <f>UR!D11</f>
        <v>Vorraum WC Jungen</v>
      </c>
      <c r="E11" s="110" t="str">
        <f>UR!E11</f>
        <v>Sanitärräume</v>
      </c>
      <c r="F11" s="110" t="str">
        <f>UR!F11</f>
        <v>Fliesen</v>
      </c>
      <c r="G11" s="110">
        <f>UR!G11</f>
        <v>3</v>
      </c>
      <c r="H11" s="56" t="s">
        <v>15</v>
      </c>
      <c r="I11" s="54">
        <f>VLOOKUP(H11,Reinigungstage!$A$6:$C$15,3,FALSE)</f>
        <v>0</v>
      </c>
      <c r="J11" s="59">
        <f t="shared" si="0"/>
        <v>0</v>
      </c>
      <c r="K11" s="61"/>
      <c r="L11" s="57">
        <f t="shared" si="1"/>
        <v>0</v>
      </c>
      <c r="M11" s="55">
        <f t="shared" si="3"/>
        <v>0</v>
      </c>
      <c r="N11" s="58">
        <f>'SVS ZwR'!$H$57</f>
        <v>0</v>
      </c>
      <c r="O11" s="4">
        <f t="shared" si="4"/>
        <v>0</v>
      </c>
      <c r="P11" s="4">
        <f t="shared" si="5"/>
        <v>0</v>
      </c>
      <c r="Q11" s="58">
        <f t="shared" si="2"/>
        <v>0</v>
      </c>
    </row>
    <row r="12" spans="1:33" x14ac:dyDescent="0.2">
      <c r="A12" s="100">
        <v>11</v>
      </c>
      <c r="B12" s="108" t="s">
        <v>169</v>
      </c>
      <c r="C12" s="109"/>
      <c r="D12" s="110" t="str">
        <f>UR!D12</f>
        <v>WC Jungen</v>
      </c>
      <c r="E12" s="110" t="str">
        <f>UR!E12</f>
        <v>Sanitärräume</v>
      </c>
      <c r="F12" s="110" t="str">
        <f>UR!F12</f>
        <v>Fliesen</v>
      </c>
      <c r="G12" s="110">
        <f>UR!G12</f>
        <v>9.99</v>
      </c>
      <c r="H12" s="56" t="s">
        <v>15</v>
      </c>
      <c r="I12" s="54">
        <f>VLOOKUP(H12,Reinigungstage!$A$6:$C$15,3,FALSE)</f>
        <v>0</v>
      </c>
      <c r="J12" s="59">
        <f t="shared" si="0"/>
        <v>0</v>
      </c>
      <c r="K12" s="61"/>
      <c r="L12" s="57">
        <f t="shared" si="1"/>
        <v>0</v>
      </c>
      <c r="M12" s="55">
        <f t="shared" si="3"/>
        <v>0</v>
      </c>
      <c r="N12" s="58">
        <f>'SVS ZwR'!$H$57</f>
        <v>0</v>
      </c>
      <c r="O12" s="4">
        <f t="shared" si="4"/>
        <v>0</v>
      </c>
      <c r="P12" s="4">
        <f t="shared" si="5"/>
        <v>0</v>
      </c>
      <c r="Q12" s="58">
        <f t="shared" si="2"/>
        <v>0</v>
      </c>
    </row>
    <row r="13" spans="1:33" x14ac:dyDescent="0.2">
      <c r="A13" s="100">
        <v>12</v>
      </c>
      <c r="B13" s="108" t="s">
        <v>169</v>
      </c>
      <c r="C13" s="109"/>
      <c r="D13" s="110" t="str">
        <f>UR!D13</f>
        <v>Vorraum WC Mädchen</v>
      </c>
      <c r="E13" s="110" t="str">
        <f>UR!E13</f>
        <v>Sanitärräume</v>
      </c>
      <c r="F13" s="110" t="str">
        <f>UR!F13</f>
        <v>Fliesen</v>
      </c>
      <c r="G13" s="110">
        <f>UR!G13</f>
        <v>2.95</v>
      </c>
      <c r="H13" s="56" t="s">
        <v>15</v>
      </c>
      <c r="I13" s="54">
        <f>VLOOKUP(H13,Reinigungstage!$A$6:$C$15,3,FALSE)</f>
        <v>0</v>
      </c>
      <c r="J13" s="59">
        <f t="shared" si="0"/>
        <v>0</v>
      </c>
      <c r="K13" s="61"/>
      <c r="L13" s="57">
        <f t="shared" si="1"/>
        <v>0</v>
      </c>
      <c r="M13" s="55">
        <f t="shared" si="3"/>
        <v>0</v>
      </c>
      <c r="N13" s="58">
        <f>'SVS ZwR'!$H$57</f>
        <v>0</v>
      </c>
      <c r="O13" s="4">
        <f t="shared" si="4"/>
        <v>0</v>
      </c>
      <c r="P13" s="4">
        <f t="shared" si="5"/>
        <v>0</v>
      </c>
      <c r="Q13" s="58">
        <f t="shared" si="2"/>
        <v>0</v>
      </c>
    </row>
    <row r="14" spans="1:33" x14ac:dyDescent="0.2">
      <c r="A14" s="100">
        <v>13</v>
      </c>
      <c r="B14" s="108" t="s">
        <v>169</v>
      </c>
      <c r="C14" s="109"/>
      <c r="D14" s="110" t="str">
        <f>UR!D14</f>
        <v>WC Mädchen</v>
      </c>
      <c r="E14" s="110" t="str">
        <f>UR!E14</f>
        <v>Sanitärräume</v>
      </c>
      <c r="F14" s="110" t="str">
        <f>UR!F14</f>
        <v>Fliesen</v>
      </c>
      <c r="G14" s="110">
        <f>UR!G14</f>
        <v>5.63</v>
      </c>
      <c r="H14" s="56" t="s">
        <v>15</v>
      </c>
      <c r="I14" s="54">
        <f>VLOOKUP(H14,Reinigungstage!$A$6:$C$15,3,FALSE)</f>
        <v>0</v>
      </c>
      <c r="J14" s="59">
        <f t="shared" si="0"/>
        <v>0</v>
      </c>
      <c r="K14" s="61"/>
      <c r="L14" s="57">
        <f t="shared" si="1"/>
        <v>0</v>
      </c>
      <c r="M14" s="55">
        <f t="shared" si="3"/>
        <v>0</v>
      </c>
      <c r="N14" s="58">
        <f>'SVS ZwR'!$H$57</f>
        <v>0</v>
      </c>
      <c r="O14" s="4">
        <f t="shared" si="4"/>
        <v>0</v>
      </c>
      <c r="P14" s="4">
        <f t="shared" si="5"/>
        <v>0</v>
      </c>
      <c r="Q14" s="58">
        <f t="shared" si="2"/>
        <v>0</v>
      </c>
    </row>
    <row r="15" spans="1:33" x14ac:dyDescent="0.2">
      <c r="A15" s="100">
        <v>14</v>
      </c>
      <c r="B15" s="108" t="s">
        <v>169</v>
      </c>
      <c r="C15" s="109"/>
      <c r="D15" s="110" t="str">
        <f>UR!D15</f>
        <v>Behinderten WC</v>
      </c>
      <c r="E15" s="110" t="str">
        <f>UR!E15</f>
        <v>Sanitärräume</v>
      </c>
      <c r="F15" s="110" t="str">
        <f>UR!F15</f>
        <v>Fliesen</v>
      </c>
      <c r="G15" s="110">
        <f>UR!G15</f>
        <v>3.69</v>
      </c>
      <c r="H15" s="56" t="s">
        <v>15</v>
      </c>
      <c r="I15" s="54">
        <f>VLOOKUP(H15,Reinigungstage!$A$6:$C$15,3,FALSE)</f>
        <v>0</v>
      </c>
      <c r="J15" s="59">
        <f t="shared" si="0"/>
        <v>0</v>
      </c>
      <c r="K15" s="61"/>
      <c r="L15" s="57">
        <f t="shared" si="1"/>
        <v>0</v>
      </c>
      <c r="M15" s="55">
        <f t="shared" si="3"/>
        <v>0</v>
      </c>
      <c r="N15" s="58">
        <f>'SVS ZwR'!$H$57</f>
        <v>0</v>
      </c>
      <c r="O15" s="4">
        <f t="shared" si="4"/>
        <v>0</v>
      </c>
      <c r="P15" s="4">
        <f t="shared" si="5"/>
        <v>0</v>
      </c>
      <c r="Q15" s="58">
        <f t="shared" si="2"/>
        <v>0</v>
      </c>
    </row>
    <row r="16" spans="1:33" x14ac:dyDescent="0.2">
      <c r="A16" s="100">
        <v>15</v>
      </c>
      <c r="B16" s="108"/>
      <c r="C16" s="109"/>
      <c r="D16" s="110" t="str">
        <f>UR!D16</f>
        <v>Aufzug</v>
      </c>
      <c r="E16" s="110" t="str">
        <f>UR!E16</f>
        <v>Treppenhäuser</v>
      </c>
      <c r="F16" s="110" t="str">
        <f>UR!F16</f>
        <v>PVC</v>
      </c>
      <c r="G16" s="110">
        <f>UR!G16</f>
        <v>1.65</v>
      </c>
      <c r="H16" s="56" t="s">
        <v>15</v>
      </c>
      <c r="I16" s="54">
        <f>VLOOKUP(H16,Reinigungstage!$A$6:$C$15,3,FALSE)</f>
        <v>0</v>
      </c>
      <c r="J16" s="59">
        <f t="shared" si="0"/>
        <v>0</v>
      </c>
      <c r="K16" s="61"/>
      <c r="L16" s="57">
        <f t="shared" si="1"/>
        <v>0</v>
      </c>
      <c r="M16" s="55">
        <f t="shared" si="3"/>
        <v>0</v>
      </c>
      <c r="N16" s="58">
        <f>'SVS ZwR'!$H$57</f>
        <v>0</v>
      </c>
      <c r="O16" s="4">
        <f t="shared" si="4"/>
        <v>0</v>
      </c>
      <c r="P16" s="4">
        <f t="shared" si="5"/>
        <v>0</v>
      </c>
      <c r="Q16" s="58">
        <f t="shared" si="2"/>
        <v>0</v>
      </c>
    </row>
    <row r="17" spans="1:17" x14ac:dyDescent="0.2">
      <c r="A17" s="100">
        <v>16</v>
      </c>
      <c r="B17" s="108"/>
      <c r="C17" s="109"/>
      <c r="D17" s="110" t="str">
        <f>UR!D17</f>
        <v>Treppenhaus (Notausgang)</v>
      </c>
      <c r="E17" s="110" t="str">
        <f>UR!E17</f>
        <v>Treppenhäuser</v>
      </c>
      <c r="F17" s="110" t="str">
        <f>UR!F17</f>
        <v>Fliesen</v>
      </c>
      <c r="G17" s="110">
        <f>UR!G17</f>
        <v>18.21</v>
      </c>
      <c r="H17" s="56" t="s">
        <v>15</v>
      </c>
      <c r="I17" s="54">
        <f>VLOOKUP(H17,Reinigungstage!$A$6:$C$15,3,FALSE)</f>
        <v>0</v>
      </c>
      <c r="J17" s="59">
        <f t="shared" si="0"/>
        <v>0</v>
      </c>
      <c r="K17" s="61"/>
      <c r="L17" s="57">
        <f t="shared" si="1"/>
        <v>0</v>
      </c>
      <c r="M17" s="55">
        <f t="shared" si="3"/>
        <v>0</v>
      </c>
      <c r="N17" s="58">
        <f>'SVS ZwR'!$H$57</f>
        <v>0</v>
      </c>
      <c r="O17" s="4">
        <f t="shared" si="4"/>
        <v>0</v>
      </c>
      <c r="P17" s="4">
        <f t="shared" si="5"/>
        <v>0</v>
      </c>
      <c r="Q17" s="58">
        <f t="shared" si="2"/>
        <v>0</v>
      </c>
    </row>
    <row r="18" spans="1:17" x14ac:dyDescent="0.2">
      <c r="A18" s="100">
        <v>17</v>
      </c>
      <c r="B18" s="108" t="s">
        <v>169</v>
      </c>
      <c r="C18" s="109"/>
      <c r="D18" s="110" t="str">
        <f>UR!D18</f>
        <v>Windfang</v>
      </c>
      <c r="E18" s="110" t="str">
        <f>UR!E18</f>
        <v>Verkehrsflächen</v>
      </c>
      <c r="F18" s="110" t="str">
        <f>UR!F18</f>
        <v>Schmutzfang</v>
      </c>
      <c r="G18" s="110">
        <f>UR!G18</f>
        <v>4.96</v>
      </c>
      <c r="H18" s="56" t="s">
        <v>15</v>
      </c>
      <c r="I18" s="54">
        <f>VLOOKUP(H18,Reinigungstage!$A$6:$C$15,3,FALSE)</f>
        <v>0</v>
      </c>
      <c r="J18" s="59">
        <f t="shared" si="0"/>
        <v>0</v>
      </c>
      <c r="K18" s="61"/>
      <c r="L18" s="57">
        <f t="shared" si="1"/>
        <v>0</v>
      </c>
      <c r="M18" s="55">
        <f t="shared" si="3"/>
        <v>0</v>
      </c>
      <c r="N18" s="58">
        <f>'SVS ZwR'!$H$57</f>
        <v>0</v>
      </c>
      <c r="O18" s="4">
        <f t="shared" si="4"/>
        <v>0</v>
      </c>
      <c r="P18" s="4">
        <f t="shared" si="5"/>
        <v>0</v>
      </c>
      <c r="Q18" s="58">
        <f t="shared" si="2"/>
        <v>0</v>
      </c>
    </row>
    <row r="19" spans="1:17" x14ac:dyDescent="0.2">
      <c r="A19" s="100">
        <v>18</v>
      </c>
      <c r="B19" s="108" t="s">
        <v>169</v>
      </c>
      <c r="C19" s="109"/>
      <c r="D19" s="110" t="str">
        <f>UR!D19</f>
        <v>Flur</v>
      </c>
      <c r="E19" s="110" t="str">
        <f>UR!E19</f>
        <v>Verkehrsflächen</v>
      </c>
      <c r="F19" s="110" t="str">
        <f>UR!F19</f>
        <v>Linoleum</v>
      </c>
      <c r="G19" s="110">
        <f>UR!G19</f>
        <v>5.87</v>
      </c>
      <c r="H19" s="56" t="s">
        <v>15</v>
      </c>
      <c r="I19" s="54">
        <f>VLOOKUP(H19,Reinigungstage!$A$6:$C$15,3,FALSE)</f>
        <v>0</v>
      </c>
      <c r="J19" s="59">
        <f t="shared" si="0"/>
        <v>0</v>
      </c>
      <c r="K19" s="61"/>
      <c r="L19" s="57">
        <f t="shared" si="1"/>
        <v>0</v>
      </c>
      <c r="M19" s="55">
        <f t="shared" si="3"/>
        <v>0</v>
      </c>
      <c r="N19" s="58">
        <f>'SVS ZwR'!$H$57</f>
        <v>0</v>
      </c>
      <c r="O19" s="4">
        <f t="shared" si="4"/>
        <v>0</v>
      </c>
      <c r="P19" s="4">
        <f t="shared" si="5"/>
        <v>0</v>
      </c>
      <c r="Q19" s="58">
        <f t="shared" si="2"/>
        <v>0</v>
      </c>
    </row>
    <row r="20" spans="1:17" x14ac:dyDescent="0.2">
      <c r="B20" s="76"/>
      <c r="G20" s="72">
        <f>SUM(G2:G19)</f>
        <v>269.89999999999998</v>
      </c>
      <c r="J20" s="72">
        <f>SUM(J2:J19)</f>
        <v>0</v>
      </c>
      <c r="K20" s="71"/>
      <c r="L20" s="73">
        <f>SUM(L2:L19)</f>
        <v>0</v>
      </c>
      <c r="M20" s="72">
        <f>SUM(M2:M19)</f>
        <v>0</v>
      </c>
      <c r="O20" s="74">
        <f>SUM(O2:O19)</f>
        <v>0</v>
      </c>
      <c r="P20" s="74">
        <f>SUM(P2:P19)</f>
        <v>0</v>
      </c>
      <c r="Q20" s="60">
        <f>SUM(Q2:Q19)</f>
        <v>0</v>
      </c>
    </row>
  </sheetData>
  <sheetProtection algorithmName="SHA-512" hashValue="q5titBTvkj5TTwRq5G81RscxshOWy4KVIi/nl2o+n9+PJuklAxkv/pq3eFNPrxEmn9vzXVK2/J3bHIUsE8gJ1A==" saltValue="O/+juCTOa62BunfjGrOkiQ==" spinCount="100000" sheet="1" objects="1" scenarios="1"/>
  <dataValidations count="1">
    <dataValidation type="list" allowBlank="1" showInputMessage="1" showErrorMessage="1" sqref="H2:H19" xr:uid="{00000000-0002-0000-0100-000000000000}">
      <formula1>"1xw,zus. 2xw,3xw,5xw,1xm,1xj,2xj,auf Anf.,entfällt,DL"</formula1>
    </dataValidation>
  </dataValidations>
  <pageMargins left="0.70866141732283472" right="0.70866141732283472" top="0.78740157480314965" bottom="0.78740157480314965" header="0.31496062992125984" footer="0.31496062992125984"/>
  <pageSetup paperSize="9" scale="55" orientation="landscape" r:id="rId1"/>
  <headerFooter>
    <oddHeader>&amp;C&amp;"Arial,Fett"&amp;14Stadt Jülich&amp;"Arial,Standard"&amp;12
Flächenverzeichnis Zwischenreinigung (Jugendheim)&amp;R&amp;G</oddHeader>
    <oddFooter xml:space="preserve">&amp;L&amp;"Arial,Standard"&amp;8&amp;F&amp;R&amp;"Arial,Standard"&amp;8Seite &amp;P von &amp;N </oddFoot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G20"/>
  <sheetViews>
    <sheetView zoomScale="80" zoomScaleNormal="80" workbookViewId="0">
      <selection activeCell="K2" sqref="K2"/>
    </sheetView>
  </sheetViews>
  <sheetFormatPr baseColWidth="10" defaultColWidth="11.42578125" defaultRowHeight="12.75" x14ac:dyDescent="0.2"/>
  <cols>
    <col min="1" max="1" width="5.5703125" style="16" customWidth="1"/>
    <col min="2" max="3" width="6.140625" style="16" customWidth="1"/>
    <col min="4" max="4" width="30.5703125" style="16" customWidth="1"/>
    <col min="5" max="5" width="34.42578125" style="16" customWidth="1"/>
    <col min="6" max="6" width="11.42578125" style="16" customWidth="1"/>
    <col min="7" max="7" width="12.42578125" style="16" customWidth="1"/>
    <col min="8" max="9" width="11.5703125" style="16" customWidth="1"/>
    <col min="10" max="10" width="13.42578125" style="16" customWidth="1"/>
    <col min="11" max="11" width="10.42578125" style="16" customWidth="1"/>
    <col min="12" max="12" width="11.42578125" style="16" customWidth="1"/>
    <col min="13" max="13" width="12.42578125" style="16" customWidth="1"/>
    <col min="14" max="14" width="11.42578125" style="16" customWidth="1"/>
    <col min="15" max="16" width="12.42578125" style="16" customWidth="1"/>
    <col min="17" max="17" width="13.42578125" style="16" customWidth="1"/>
    <col min="18" max="24" width="11.42578125" style="16"/>
    <col min="25" max="33" width="12.42578125" style="16" customWidth="1"/>
    <col min="34" max="16384" width="11.42578125" style="16"/>
  </cols>
  <sheetData>
    <row r="1" spans="1:33" s="53" customFormat="1" ht="38.25" x14ac:dyDescent="0.2">
      <c r="A1" s="51" t="s">
        <v>0</v>
      </c>
      <c r="B1" s="51" t="s">
        <v>16</v>
      </c>
      <c r="C1" s="51" t="s">
        <v>18</v>
      </c>
      <c r="D1" s="51" t="s">
        <v>17</v>
      </c>
      <c r="E1" s="51" t="s">
        <v>1</v>
      </c>
      <c r="F1" s="51" t="s">
        <v>19</v>
      </c>
      <c r="G1" s="51" t="s">
        <v>2</v>
      </c>
      <c r="H1" s="51" t="s">
        <v>4</v>
      </c>
      <c r="I1" s="51" t="s">
        <v>146</v>
      </c>
      <c r="J1" s="51" t="s">
        <v>13</v>
      </c>
      <c r="K1" s="51" t="s">
        <v>5</v>
      </c>
      <c r="L1" s="51" t="s">
        <v>3</v>
      </c>
      <c r="M1" s="51" t="s">
        <v>194</v>
      </c>
      <c r="N1" s="51" t="s">
        <v>156</v>
      </c>
      <c r="O1" s="51" t="s">
        <v>20</v>
      </c>
      <c r="P1" s="51" t="s">
        <v>21</v>
      </c>
      <c r="Q1" s="51" t="s">
        <v>193</v>
      </c>
      <c r="R1" s="52"/>
      <c r="S1" s="52"/>
      <c r="T1" s="52"/>
      <c r="U1" s="52"/>
      <c r="V1" s="52"/>
      <c r="W1" s="52"/>
      <c r="X1" s="52"/>
      <c r="Y1" s="52"/>
      <c r="Z1" s="52"/>
      <c r="AA1" s="52"/>
      <c r="AB1" s="52"/>
      <c r="AC1" s="52"/>
      <c r="AD1" s="52"/>
      <c r="AE1" s="52"/>
      <c r="AF1" s="52"/>
      <c r="AG1" s="52"/>
    </row>
    <row r="2" spans="1:33" x14ac:dyDescent="0.2">
      <c r="A2" s="100">
        <v>1</v>
      </c>
      <c r="B2" s="108" t="s">
        <v>169</v>
      </c>
      <c r="C2" s="109"/>
      <c r="D2" s="110" t="str">
        <f>UR!D2</f>
        <v>Aufenthaltsraum</v>
      </c>
      <c r="E2" s="110" t="str">
        <f>UR!E2</f>
        <v>Aufenthaltsräume</v>
      </c>
      <c r="F2" s="110" t="str">
        <f>UR!F2</f>
        <v>Linoleum</v>
      </c>
      <c r="G2" s="110">
        <f>UR!G2</f>
        <v>53.69</v>
      </c>
      <c r="H2" s="56" t="s">
        <v>142</v>
      </c>
      <c r="I2" s="54">
        <f>VLOOKUP(H2,Reinigungstage!$A$6:$C$15,3,FALSE)</f>
        <v>1</v>
      </c>
      <c r="J2" s="55">
        <f t="shared" ref="J2:J19" si="0">G2*I2</f>
        <v>53.69</v>
      </c>
      <c r="K2" s="61"/>
      <c r="L2" s="57">
        <f t="shared" ref="L2:L19" si="1">IF(J2&gt;0,IF(K2&gt;0,(G2/K2)*(1/24),0),0)</f>
        <v>0</v>
      </c>
      <c r="M2" s="55">
        <f>IF(J2&gt;0,IF(K2&gt;0,(J2/K2),0),0)</f>
        <v>0</v>
      </c>
      <c r="N2" s="58">
        <f>'SVS GrundR'!$H$57</f>
        <v>0</v>
      </c>
      <c r="O2" s="4">
        <f>IF(J2&gt;0,IF(K2&gt;0,(G2/K2)*N2,0),0)</f>
        <v>0</v>
      </c>
      <c r="P2" s="4">
        <f>O2/G2</f>
        <v>0</v>
      </c>
      <c r="Q2" s="58">
        <f t="shared" ref="Q2:Q19" si="2">M2*N2</f>
        <v>0</v>
      </c>
    </row>
    <row r="3" spans="1:33" x14ac:dyDescent="0.2">
      <c r="A3" s="100">
        <v>2</v>
      </c>
      <c r="B3" s="108" t="s">
        <v>169</v>
      </c>
      <c r="C3" s="109"/>
      <c r="D3" s="110" t="str">
        <f>UR!D3</f>
        <v>Mädchenraum</v>
      </c>
      <c r="E3" s="110" t="str">
        <f>UR!E3</f>
        <v>Aufenthaltsräume</v>
      </c>
      <c r="F3" s="110" t="str">
        <f>UR!F3</f>
        <v>Linoleum</v>
      </c>
      <c r="G3" s="110">
        <f>UR!G3</f>
        <v>21.5</v>
      </c>
      <c r="H3" s="56" t="s">
        <v>142</v>
      </c>
      <c r="I3" s="54">
        <f>VLOOKUP(H3,Reinigungstage!$A$6:$C$15,3,FALSE)</f>
        <v>1</v>
      </c>
      <c r="J3" s="59">
        <f t="shared" si="0"/>
        <v>21.5</v>
      </c>
      <c r="K3" s="61"/>
      <c r="L3" s="57">
        <f t="shared" si="1"/>
        <v>0</v>
      </c>
      <c r="M3" s="55">
        <f t="shared" ref="M3:M19" si="3">IF(J3&gt;0,IF(K3&gt;0,(J3/K3),0),0)</f>
        <v>0</v>
      </c>
      <c r="N3" s="58">
        <f>'SVS GrundR'!$H$57</f>
        <v>0</v>
      </c>
      <c r="O3" s="4">
        <f t="shared" ref="O3:O19" si="4">IF(J3&gt;0,IF(K3&gt;0,(G3/K3)*N3,0),0)</f>
        <v>0</v>
      </c>
      <c r="P3" s="4">
        <f t="shared" ref="P3:P19" si="5">O3/G3</f>
        <v>0</v>
      </c>
      <c r="Q3" s="58">
        <f t="shared" si="2"/>
        <v>0</v>
      </c>
    </row>
    <row r="4" spans="1:33" x14ac:dyDescent="0.2">
      <c r="A4" s="100">
        <v>3</v>
      </c>
      <c r="B4" s="108" t="s">
        <v>169</v>
      </c>
      <c r="C4" s="109"/>
      <c r="D4" s="110" t="str">
        <f>UR!D4</f>
        <v>Sportraum</v>
      </c>
      <c r="E4" s="110" t="str">
        <f>UR!E4</f>
        <v>Aufenthaltsräume</v>
      </c>
      <c r="F4" s="110" t="str">
        <f>UR!F4</f>
        <v>Linoleum</v>
      </c>
      <c r="G4" s="110">
        <f>UR!G4</f>
        <v>54.36</v>
      </c>
      <c r="H4" s="56" t="s">
        <v>142</v>
      </c>
      <c r="I4" s="54">
        <f>VLOOKUP(H4,Reinigungstage!$A$6:$C$15,3,FALSE)</f>
        <v>1</v>
      </c>
      <c r="J4" s="59">
        <f t="shared" si="0"/>
        <v>54.36</v>
      </c>
      <c r="K4" s="61"/>
      <c r="L4" s="57">
        <f t="shared" si="1"/>
        <v>0</v>
      </c>
      <c r="M4" s="55">
        <f t="shared" si="3"/>
        <v>0</v>
      </c>
      <c r="N4" s="58">
        <f>'SVS GrundR'!$H$57</f>
        <v>0</v>
      </c>
      <c r="O4" s="4">
        <f t="shared" si="4"/>
        <v>0</v>
      </c>
      <c r="P4" s="4">
        <f t="shared" si="5"/>
        <v>0</v>
      </c>
      <c r="Q4" s="58">
        <f t="shared" si="2"/>
        <v>0</v>
      </c>
    </row>
    <row r="5" spans="1:33" x14ac:dyDescent="0.2">
      <c r="A5" s="100">
        <v>4</v>
      </c>
      <c r="B5" s="108" t="s">
        <v>169</v>
      </c>
      <c r="C5" s="109"/>
      <c r="D5" s="110" t="str">
        <f>UR!D5</f>
        <v>Medienraum</v>
      </c>
      <c r="E5" s="110" t="str">
        <f>UR!E5</f>
        <v>Aufenthaltsräume</v>
      </c>
      <c r="F5" s="110" t="str">
        <f>UR!F5</f>
        <v>Linoleum</v>
      </c>
      <c r="G5" s="110">
        <f>UR!G5</f>
        <v>21.27</v>
      </c>
      <c r="H5" s="56" t="s">
        <v>142</v>
      </c>
      <c r="I5" s="54">
        <f>VLOOKUP(H5,Reinigungstage!$A$6:$C$15,3,FALSE)</f>
        <v>1</v>
      </c>
      <c r="J5" s="59">
        <f t="shared" si="0"/>
        <v>21.27</v>
      </c>
      <c r="K5" s="61"/>
      <c r="L5" s="57">
        <f t="shared" si="1"/>
        <v>0</v>
      </c>
      <c r="M5" s="55">
        <f t="shared" si="3"/>
        <v>0</v>
      </c>
      <c r="N5" s="58">
        <f>'SVS GrundR'!$H$57</f>
        <v>0</v>
      </c>
      <c r="O5" s="4">
        <f t="shared" si="4"/>
        <v>0</v>
      </c>
      <c r="P5" s="4">
        <f t="shared" si="5"/>
        <v>0</v>
      </c>
      <c r="Q5" s="58">
        <f t="shared" si="2"/>
        <v>0</v>
      </c>
    </row>
    <row r="6" spans="1:33" x14ac:dyDescent="0.2">
      <c r="A6" s="100">
        <v>5</v>
      </c>
      <c r="B6" s="108" t="s">
        <v>169</v>
      </c>
      <c r="C6" s="109"/>
      <c r="D6" s="110" t="str">
        <f>UR!D6</f>
        <v>Büro</v>
      </c>
      <c r="E6" s="110" t="str">
        <f>UR!E6</f>
        <v>Büroräume</v>
      </c>
      <c r="F6" s="110" t="str">
        <f>UR!F6</f>
        <v>Linoleum</v>
      </c>
      <c r="G6" s="110">
        <f>UR!G6</f>
        <v>15.42</v>
      </c>
      <c r="H6" s="56" t="s">
        <v>142</v>
      </c>
      <c r="I6" s="54">
        <f>VLOOKUP(H6,Reinigungstage!$A$6:$C$15,3,FALSE)</f>
        <v>1</v>
      </c>
      <c r="J6" s="59">
        <f t="shared" si="0"/>
        <v>15.42</v>
      </c>
      <c r="K6" s="61"/>
      <c r="L6" s="57">
        <f t="shared" si="1"/>
        <v>0</v>
      </c>
      <c r="M6" s="55">
        <f t="shared" si="3"/>
        <v>0</v>
      </c>
      <c r="N6" s="58">
        <f>'SVS GrundR'!$H$57</f>
        <v>0</v>
      </c>
      <c r="O6" s="4">
        <f t="shared" si="4"/>
        <v>0</v>
      </c>
      <c r="P6" s="4">
        <f t="shared" si="5"/>
        <v>0</v>
      </c>
      <c r="Q6" s="58">
        <f t="shared" si="2"/>
        <v>0</v>
      </c>
    </row>
    <row r="7" spans="1:33" x14ac:dyDescent="0.2">
      <c r="A7" s="100">
        <v>6</v>
      </c>
      <c r="B7" s="108" t="s">
        <v>169</v>
      </c>
      <c r="C7" s="109"/>
      <c r="D7" s="110" t="str">
        <f>UR!D7</f>
        <v>Werkraum</v>
      </c>
      <c r="E7" s="110" t="str">
        <f>UR!E7</f>
        <v>Funktionsräume</v>
      </c>
      <c r="F7" s="110" t="str">
        <f>UR!F7</f>
        <v>Stäbch.parkett</v>
      </c>
      <c r="G7" s="110">
        <f>UR!G7</f>
        <v>20.239999999999998</v>
      </c>
      <c r="H7" s="56" t="s">
        <v>142</v>
      </c>
      <c r="I7" s="54">
        <f>VLOOKUP(H7,Reinigungstage!$A$6:$C$15,3,FALSE)</f>
        <v>1</v>
      </c>
      <c r="J7" s="59">
        <f t="shared" si="0"/>
        <v>20.239999999999998</v>
      </c>
      <c r="K7" s="61"/>
      <c r="L7" s="57">
        <f t="shared" si="1"/>
        <v>0</v>
      </c>
      <c r="M7" s="55">
        <f t="shared" si="3"/>
        <v>0</v>
      </c>
      <c r="N7" s="58">
        <f>'SVS GrundR'!$H$57</f>
        <v>0</v>
      </c>
      <c r="O7" s="4">
        <f t="shared" si="4"/>
        <v>0</v>
      </c>
      <c r="P7" s="4">
        <f t="shared" si="5"/>
        <v>0</v>
      </c>
      <c r="Q7" s="58">
        <f t="shared" si="2"/>
        <v>0</v>
      </c>
    </row>
    <row r="8" spans="1:33" x14ac:dyDescent="0.2">
      <c r="A8" s="100">
        <v>7</v>
      </c>
      <c r="B8" s="108" t="s">
        <v>169</v>
      </c>
      <c r="C8" s="109"/>
      <c r="D8" s="110" t="str">
        <f>UR!D8</f>
        <v>Putzmittel</v>
      </c>
      <c r="E8" s="110" t="str">
        <f>UR!E8</f>
        <v xml:space="preserve">Keine Reinigung </v>
      </c>
      <c r="F8" s="110" t="str">
        <f>UR!F8</f>
        <v>Linoleum</v>
      </c>
      <c r="G8" s="110">
        <f>UR!G8</f>
        <v>1.2</v>
      </c>
      <c r="H8" s="56" t="s">
        <v>158</v>
      </c>
      <c r="I8" s="54">
        <f>VLOOKUP(H8,Reinigungstage!$A$6:$C$15,3,FALSE)</f>
        <v>0</v>
      </c>
      <c r="J8" s="59">
        <f t="shared" si="0"/>
        <v>0</v>
      </c>
      <c r="K8" s="61"/>
      <c r="L8" s="57">
        <f t="shared" si="1"/>
        <v>0</v>
      </c>
      <c r="M8" s="55">
        <f t="shared" si="3"/>
        <v>0</v>
      </c>
      <c r="N8" s="58">
        <f>'SVS GrundR'!$H$57</f>
        <v>0</v>
      </c>
      <c r="O8" s="4">
        <f t="shared" si="4"/>
        <v>0</v>
      </c>
      <c r="P8" s="4">
        <f t="shared" si="5"/>
        <v>0</v>
      </c>
      <c r="Q8" s="58">
        <f t="shared" si="2"/>
        <v>0</v>
      </c>
    </row>
    <row r="9" spans="1:33" x14ac:dyDescent="0.2">
      <c r="A9" s="100">
        <v>8</v>
      </c>
      <c r="B9" s="108" t="s">
        <v>169</v>
      </c>
      <c r="C9" s="109"/>
      <c r="D9" s="110" t="str">
        <f>UR!D9</f>
        <v>Küche</v>
      </c>
      <c r="E9" s="110" t="str">
        <f>UR!E9</f>
        <v>Küchen</v>
      </c>
      <c r="F9" s="110" t="str">
        <f>UR!F9</f>
        <v>Linoleum</v>
      </c>
      <c r="G9" s="110">
        <f>UR!G9</f>
        <v>20.69</v>
      </c>
      <c r="H9" s="56" t="s">
        <v>142</v>
      </c>
      <c r="I9" s="54">
        <f>VLOOKUP(H9,Reinigungstage!$A$6:$C$15,3,FALSE)</f>
        <v>1</v>
      </c>
      <c r="J9" s="59">
        <f t="shared" si="0"/>
        <v>20.69</v>
      </c>
      <c r="K9" s="61"/>
      <c r="L9" s="57">
        <f t="shared" si="1"/>
        <v>0</v>
      </c>
      <c r="M9" s="55">
        <f t="shared" si="3"/>
        <v>0</v>
      </c>
      <c r="N9" s="58">
        <f>'SVS GrundR'!$H$57</f>
        <v>0</v>
      </c>
      <c r="O9" s="4">
        <f t="shared" si="4"/>
        <v>0</v>
      </c>
      <c r="P9" s="4">
        <f t="shared" si="5"/>
        <v>0</v>
      </c>
      <c r="Q9" s="58">
        <f t="shared" si="2"/>
        <v>0</v>
      </c>
    </row>
    <row r="10" spans="1:33" x14ac:dyDescent="0.2">
      <c r="A10" s="100">
        <v>9</v>
      </c>
      <c r="B10" s="108" t="s">
        <v>169</v>
      </c>
      <c r="C10" s="109"/>
      <c r="D10" s="110" t="str">
        <f>UR!D10</f>
        <v>Abstellraum</v>
      </c>
      <c r="E10" s="110" t="str">
        <f>UR!E10</f>
        <v>Lager</v>
      </c>
      <c r="F10" s="110" t="str">
        <f>UR!F10</f>
        <v>Linoleum</v>
      </c>
      <c r="G10" s="110">
        <f>UR!G10</f>
        <v>5.58</v>
      </c>
      <c r="H10" s="56" t="s">
        <v>142</v>
      </c>
      <c r="I10" s="54">
        <f>VLOOKUP(H10,Reinigungstage!$A$6:$C$15,3,FALSE)</f>
        <v>1</v>
      </c>
      <c r="J10" s="59">
        <f t="shared" si="0"/>
        <v>5.58</v>
      </c>
      <c r="K10" s="61"/>
      <c r="L10" s="57">
        <f t="shared" si="1"/>
        <v>0</v>
      </c>
      <c r="M10" s="55">
        <f t="shared" si="3"/>
        <v>0</v>
      </c>
      <c r="N10" s="58">
        <f>'SVS GrundR'!$H$57</f>
        <v>0</v>
      </c>
      <c r="O10" s="4">
        <f t="shared" si="4"/>
        <v>0</v>
      </c>
      <c r="P10" s="4">
        <f t="shared" si="5"/>
        <v>0</v>
      </c>
      <c r="Q10" s="58">
        <f t="shared" si="2"/>
        <v>0</v>
      </c>
    </row>
    <row r="11" spans="1:33" x14ac:dyDescent="0.2">
      <c r="A11" s="100">
        <v>10</v>
      </c>
      <c r="B11" s="108" t="s">
        <v>169</v>
      </c>
      <c r="C11" s="109"/>
      <c r="D11" s="110" t="str">
        <f>UR!D11</f>
        <v>Vorraum WC Jungen</v>
      </c>
      <c r="E11" s="110" t="str">
        <f>UR!E11</f>
        <v>Sanitärräume</v>
      </c>
      <c r="F11" s="110" t="str">
        <f>UR!F11</f>
        <v>Fliesen</v>
      </c>
      <c r="G11" s="110">
        <f>UR!G11</f>
        <v>3</v>
      </c>
      <c r="H11" s="56" t="s">
        <v>142</v>
      </c>
      <c r="I11" s="54">
        <f>VLOOKUP(H11,Reinigungstage!$A$6:$C$15,3,FALSE)</f>
        <v>1</v>
      </c>
      <c r="J11" s="59">
        <f t="shared" si="0"/>
        <v>3</v>
      </c>
      <c r="K11" s="61"/>
      <c r="L11" s="57">
        <f t="shared" si="1"/>
        <v>0</v>
      </c>
      <c r="M11" s="55">
        <f t="shared" si="3"/>
        <v>0</v>
      </c>
      <c r="N11" s="58">
        <f>'SVS GrundR'!$H$57</f>
        <v>0</v>
      </c>
      <c r="O11" s="4">
        <f t="shared" si="4"/>
        <v>0</v>
      </c>
      <c r="P11" s="4">
        <f t="shared" si="5"/>
        <v>0</v>
      </c>
      <c r="Q11" s="58">
        <f t="shared" si="2"/>
        <v>0</v>
      </c>
    </row>
    <row r="12" spans="1:33" x14ac:dyDescent="0.2">
      <c r="A12" s="100">
        <v>11</v>
      </c>
      <c r="B12" s="108" t="s">
        <v>169</v>
      </c>
      <c r="C12" s="109"/>
      <c r="D12" s="110" t="str">
        <f>UR!D12</f>
        <v>WC Jungen</v>
      </c>
      <c r="E12" s="110" t="str">
        <f>UR!E12</f>
        <v>Sanitärräume</v>
      </c>
      <c r="F12" s="110" t="str">
        <f>UR!F12</f>
        <v>Fliesen</v>
      </c>
      <c r="G12" s="110">
        <f>UR!G12</f>
        <v>9.99</v>
      </c>
      <c r="H12" s="56" t="s">
        <v>142</v>
      </c>
      <c r="I12" s="54">
        <f>VLOOKUP(H12,Reinigungstage!$A$6:$C$15,3,FALSE)</f>
        <v>1</v>
      </c>
      <c r="J12" s="59">
        <f t="shared" si="0"/>
        <v>9.99</v>
      </c>
      <c r="K12" s="61"/>
      <c r="L12" s="57">
        <f t="shared" si="1"/>
        <v>0</v>
      </c>
      <c r="M12" s="55">
        <f t="shared" si="3"/>
        <v>0</v>
      </c>
      <c r="N12" s="58">
        <f>'SVS GrundR'!$H$57</f>
        <v>0</v>
      </c>
      <c r="O12" s="4">
        <f t="shared" si="4"/>
        <v>0</v>
      </c>
      <c r="P12" s="4">
        <f t="shared" si="5"/>
        <v>0</v>
      </c>
      <c r="Q12" s="58">
        <f t="shared" si="2"/>
        <v>0</v>
      </c>
    </row>
    <row r="13" spans="1:33" x14ac:dyDescent="0.2">
      <c r="A13" s="100">
        <v>12</v>
      </c>
      <c r="B13" s="108" t="s">
        <v>169</v>
      </c>
      <c r="C13" s="109"/>
      <c r="D13" s="110" t="str">
        <f>UR!D13</f>
        <v>Vorraum WC Mädchen</v>
      </c>
      <c r="E13" s="110" t="str">
        <f>UR!E13</f>
        <v>Sanitärräume</v>
      </c>
      <c r="F13" s="110" t="str">
        <f>UR!F13</f>
        <v>Fliesen</v>
      </c>
      <c r="G13" s="110">
        <f>UR!G13</f>
        <v>2.95</v>
      </c>
      <c r="H13" s="56" t="s">
        <v>142</v>
      </c>
      <c r="I13" s="54">
        <f>VLOOKUP(H13,Reinigungstage!$A$6:$C$15,3,FALSE)</f>
        <v>1</v>
      </c>
      <c r="J13" s="59">
        <f t="shared" si="0"/>
        <v>2.95</v>
      </c>
      <c r="K13" s="61"/>
      <c r="L13" s="57">
        <f t="shared" si="1"/>
        <v>0</v>
      </c>
      <c r="M13" s="55">
        <f t="shared" si="3"/>
        <v>0</v>
      </c>
      <c r="N13" s="58">
        <f>'SVS GrundR'!$H$57</f>
        <v>0</v>
      </c>
      <c r="O13" s="4">
        <f t="shared" si="4"/>
        <v>0</v>
      </c>
      <c r="P13" s="4">
        <f t="shared" si="5"/>
        <v>0</v>
      </c>
      <c r="Q13" s="58">
        <f t="shared" si="2"/>
        <v>0</v>
      </c>
    </row>
    <row r="14" spans="1:33" x14ac:dyDescent="0.2">
      <c r="A14" s="100">
        <v>13</v>
      </c>
      <c r="B14" s="108" t="s">
        <v>169</v>
      </c>
      <c r="C14" s="109"/>
      <c r="D14" s="110" t="str">
        <f>UR!D14</f>
        <v>WC Mädchen</v>
      </c>
      <c r="E14" s="110" t="str">
        <f>UR!E14</f>
        <v>Sanitärräume</v>
      </c>
      <c r="F14" s="110" t="str">
        <f>UR!F14</f>
        <v>Fliesen</v>
      </c>
      <c r="G14" s="110">
        <f>UR!G14</f>
        <v>5.63</v>
      </c>
      <c r="H14" s="56" t="s">
        <v>142</v>
      </c>
      <c r="I14" s="54">
        <f>VLOOKUP(H14,Reinigungstage!$A$6:$C$15,3,FALSE)</f>
        <v>1</v>
      </c>
      <c r="J14" s="59">
        <f t="shared" si="0"/>
        <v>5.63</v>
      </c>
      <c r="K14" s="61"/>
      <c r="L14" s="57">
        <f t="shared" si="1"/>
        <v>0</v>
      </c>
      <c r="M14" s="55">
        <f t="shared" si="3"/>
        <v>0</v>
      </c>
      <c r="N14" s="58">
        <f>'SVS GrundR'!$H$57</f>
        <v>0</v>
      </c>
      <c r="O14" s="4">
        <f t="shared" si="4"/>
        <v>0</v>
      </c>
      <c r="P14" s="4">
        <f t="shared" si="5"/>
        <v>0</v>
      </c>
      <c r="Q14" s="58">
        <f t="shared" si="2"/>
        <v>0</v>
      </c>
    </row>
    <row r="15" spans="1:33" x14ac:dyDescent="0.2">
      <c r="A15" s="100">
        <v>14</v>
      </c>
      <c r="B15" s="108" t="s">
        <v>169</v>
      </c>
      <c r="C15" s="109"/>
      <c r="D15" s="110" t="str">
        <f>UR!D15</f>
        <v>Behinderten WC</v>
      </c>
      <c r="E15" s="110" t="str">
        <f>UR!E15</f>
        <v>Sanitärräume</v>
      </c>
      <c r="F15" s="110" t="str">
        <f>UR!F15</f>
        <v>Fliesen</v>
      </c>
      <c r="G15" s="110">
        <f>UR!G15</f>
        <v>3.69</v>
      </c>
      <c r="H15" s="56" t="s">
        <v>142</v>
      </c>
      <c r="I15" s="54">
        <f>VLOOKUP(H15,Reinigungstage!$A$6:$C$15,3,FALSE)</f>
        <v>1</v>
      </c>
      <c r="J15" s="59">
        <f t="shared" si="0"/>
        <v>3.69</v>
      </c>
      <c r="K15" s="61"/>
      <c r="L15" s="57">
        <f t="shared" si="1"/>
        <v>0</v>
      </c>
      <c r="M15" s="55">
        <f t="shared" si="3"/>
        <v>0</v>
      </c>
      <c r="N15" s="58">
        <f>'SVS GrundR'!$H$57</f>
        <v>0</v>
      </c>
      <c r="O15" s="4">
        <f t="shared" si="4"/>
        <v>0</v>
      </c>
      <c r="P15" s="4">
        <f t="shared" si="5"/>
        <v>0</v>
      </c>
      <c r="Q15" s="58">
        <f t="shared" si="2"/>
        <v>0</v>
      </c>
    </row>
    <row r="16" spans="1:33" x14ac:dyDescent="0.2">
      <c r="A16" s="100">
        <v>15</v>
      </c>
      <c r="B16" s="108"/>
      <c r="C16" s="109"/>
      <c r="D16" s="110" t="str">
        <f>UR!D16</f>
        <v>Aufzug</v>
      </c>
      <c r="E16" s="110" t="str">
        <f>UR!E16</f>
        <v>Treppenhäuser</v>
      </c>
      <c r="F16" s="110" t="str">
        <f>UR!F16</f>
        <v>PVC</v>
      </c>
      <c r="G16" s="110">
        <f>UR!G16</f>
        <v>1.65</v>
      </c>
      <c r="H16" s="56" t="s">
        <v>142</v>
      </c>
      <c r="I16" s="54">
        <f>VLOOKUP(H16,Reinigungstage!$A$6:$C$15,3,FALSE)</f>
        <v>1</v>
      </c>
      <c r="J16" s="59">
        <f t="shared" si="0"/>
        <v>1.65</v>
      </c>
      <c r="K16" s="61"/>
      <c r="L16" s="57">
        <f t="shared" si="1"/>
        <v>0</v>
      </c>
      <c r="M16" s="55">
        <f t="shared" si="3"/>
        <v>0</v>
      </c>
      <c r="N16" s="58">
        <f>'SVS GrundR'!$H$57</f>
        <v>0</v>
      </c>
      <c r="O16" s="4">
        <f t="shared" si="4"/>
        <v>0</v>
      </c>
      <c r="P16" s="4">
        <f t="shared" si="5"/>
        <v>0</v>
      </c>
      <c r="Q16" s="58">
        <f t="shared" si="2"/>
        <v>0</v>
      </c>
    </row>
    <row r="17" spans="1:17" x14ac:dyDescent="0.2">
      <c r="A17" s="100">
        <v>16</v>
      </c>
      <c r="B17" s="108"/>
      <c r="C17" s="109"/>
      <c r="D17" s="110" t="str">
        <f>UR!D17</f>
        <v>Treppenhaus (Notausgang)</v>
      </c>
      <c r="E17" s="110" t="str">
        <f>UR!E17</f>
        <v>Treppenhäuser</v>
      </c>
      <c r="F17" s="110" t="str">
        <f>UR!F17</f>
        <v>Fliesen</v>
      </c>
      <c r="G17" s="110">
        <f>UR!G17</f>
        <v>18.21</v>
      </c>
      <c r="H17" s="56" t="s">
        <v>142</v>
      </c>
      <c r="I17" s="54">
        <f>VLOOKUP(H17,Reinigungstage!$A$6:$C$15,3,FALSE)</f>
        <v>1</v>
      </c>
      <c r="J17" s="59">
        <f t="shared" si="0"/>
        <v>18.21</v>
      </c>
      <c r="K17" s="61"/>
      <c r="L17" s="57">
        <f t="shared" si="1"/>
        <v>0</v>
      </c>
      <c r="M17" s="55">
        <f t="shared" si="3"/>
        <v>0</v>
      </c>
      <c r="N17" s="58">
        <f>'SVS GrundR'!$H$57</f>
        <v>0</v>
      </c>
      <c r="O17" s="4">
        <f t="shared" si="4"/>
        <v>0</v>
      </c>
      <c r="P17" s="4">
        <f t="shared" si="5"/>
        <v>0</v>
      </c>
      <c r="Q17" s="58">
        <f t="shared" si="2"/>
        <v>0</v>
      </c>
    </row>
    <row r="18" spans="1:17" x14ac:dyDescent="0.2">
      <c r="A18" s="100">
        <v>17</v>
      </c>
      <c r="B18" s="108" t="s">
        <v>169</v>
      </c>
      <c r="C18" s="109"/>
      <c r="D18" s="110" t="str">
        <f>UR!D18</f>
        <v>Windfang</v>
      </c>
      <c r="E18" s="110" t="str">
        <f>UR!E18</f>
        <v>Verkehrsflächen</v>
      </c>
      <c r="F18" s="110" t="str">
        <f>UR!F18</f>
        <v>Schmutzfang</v>
      </c>
      <c r="G18" s="110">
        <f>UR!G18</f>
        <v>4.96</v>
      </c>
      <c r="H18" s="56" t="s">
        <v>142</v>
      </c>
      <c r="I18" s="54">
        <f>VLOOKUP(H18,Reinigungstage!$A$6:$C$15,3,FALSE)</f>
        <v>1</v>
      </c>
      <c r="J18" s="59">
        <f t="shared" si="0"/>
        <v>4.96</v>
      </c>
      <c r="K18" s="61"/>
      <c r="L18" s="57">
        <f t="shared" si="1"/>
        <v>0</v>
      </c>
      <c r="M18" s="55">
        <f t="shared" si="3"/>
        <v>0</v>
      </c>
      <c r="N18" s="58">
        <f>'SVS GrundR'!$H$57</f>
        <v>0</v>
      </c>
      <c r="O18" s="4">
        <f t="shared" si="4"/>
        <v>0</v>
      </c>
      <c r="P18" s="4">
        <f t="shared" si="5"/>
        <v>0</v>
      </c>
      <c r="Q18" s="58">
        <f t="shared" si="2"/>
        <v>0</v>
      </c>
    </row>
    <row r="19" spans="1:17" x14ac:dyDescent="0.2">
      <c r="A19" s="100">
        <v>18</v>
      </c>
      <c r="B19" s="108" t="s">
        <v>169</v>
      </c>
      <c r="C19" s="109"/>
      <c r="D19" s="110" t="str">
        <f>UR!D19</f>
        <v>Flur</v>
      </c>
      <c r="E19" s="110" t="str">
        <f>UR!E19</f>
        <v>Verkehrsflächen</v>
      </c>
      <c r="F19" s="110" t="str">
        <f>UR!F19</f>
        <v>Linoleum</v>
      </c>
      <c r="G19" s="110">
        <f>UR!G19</f>
        <v>5.87</v>
      </c>
      <c r="H19" s="56" t="s">
        <v>142</v>
      </c>
      <c r="I19" s="54">
        <f>VLOOKUP(H19,Reinigungstage!$A$6:$C$15,3,FALSE)</f>
        <v>1</v>
      </c>
      <c r="J19" s="59">
        <f t="shared" si="0"/>
        <v>5.87</v>
      </c>
      <c r="K19" s="61"/>
      <c r="L19" s="57">
        <f t="shared" si="1"/>
        <v>0</v>
      </c>
      <c r="M19" s="55">
        <f t="shared" si="3"/>
        <v>0</v>
      </c>
      <c r="N19" s="58">
        <f>'SVS GrundR'!$H$57</f>
        <v>0</v>
      </c>
      <c r="O19" s="4">
        <f t="shared" si="4"/>
        <v>0</v>
      </c>
      <c r="P19" s="4">
        <f t="shared" si="5"/>
        <v>0</v>
      </c>
      <c r="Q19" s="58">
        <f t="shared" si="2"/>
        <v>0</v>
      </c>
    </row>
    <row r="20" spans="1:17" x14ac:dyDescent="0.2">
      <c r="B20" s="76"/>
      <c r="G20" s="72">
        <f>SUM(G2:G19)</f>
        <v>269.89999999999998</v>
      </c>
      <c r="J20" s="72">
        <f>SUM(J2:J19)</f>
        <v>268.7</v>
      </c>
      <c r="K20" s="71"/>
      <c r="L20" s="73">
        <f>SUM(L2:L19)</f>
        <v>0</v>
      </c>
      <c r="M20" s="72">
        <f>SUM(M2:M19)</f>
        <v>0</v>
      </c>
      <c r="O20" s="74">
        <f>SUM(O2:O19)</f>
        <v>0</v>
      </c>
      <c r="P20" s="74">
        <f>SUM(P2:P19)</f>
        <v>0</v>
      </c>
      <c r="Q20" s="60">
        <f>SUM(Q2:Q19)</f>
        <v>0</v>
      </c>
    </row>
  </sheetData>
  <sheetProtection algorithmName="SHA-512" hashValue="E4ZeFjB6vP127TYcXPfEhlZachoqfSl0yT+xAtuSVikFWnGp4fBfBwNCT8MYYRpPmCtQbXMGlgb+vaYp08WxoA==" saltValue="7SXAGw3cNDje7I2G2LsQCQ==" spinCount="100000" sheet="1" objects="1" scenarios="1"/>
  <dataValidations count="1">
    <dataValidation type="list" allowBlank="1" showInputMessage="1" showErrorMessage="1" sqref="H2:H19" xr:uid="{00000000-0002-0000-0200-000000000000}">
      <formula1>"1xw,zus. 2xw,3xw,5xw,1xm,1xj,2xj,auf Anf.,entfällt,DL"</formula1>
    </dataValidation>
  </dataValidations>
  <pageMargins left="0.70866141732283472" right="0.70866141732283472" top="0.78740157480314965" bottom="0.78740157480314965" header="0.31496062992125984" footer="0.31496062992125984"/>
  <pageSetup paperSize="9" scale="55" orientation="landscape" r:id="rId1"/>
  <headerFooter>
    <oddHeader>&amp;C&amp;"Arial,Fett"&amp;14Stadt Jülich&amp;"Arial,Standard"&amp;12
Flächenverzeichnis Grundreinigung (Jugendheim)&amp;R&amp;G</oddHeader>
    <oddFooter>&amp;L&amp;"Arial,Standard"&amp;8&amp;F&amp;R&amp;"Arial,Standard"&amp;8Seite &amp;P von &amp;N</oddFooter>
  </headerFooter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3:C15"/>
  <sheetViews>
    <sheetView zoomScaleNormal="100" workbookViewId="0"/>
  </sheetViews>
  <sheetFormatPr baseColWidth="10" defaultColWidth="11.42578125" defaultRowHeight="12.75" x14ac:dyDescent="0.2"/>
  <cols>
    <col min="1" max="1" width="11.42578125" style="1"/>
    <col min="2" max="2" width="23.42578125" style="1" customWidth="1"/>
    <col min="3" max="3" width="15.42578125" style="1" customWidth="1"/>
    <col min="4" max="16384" width="11.42578125" style="1"/>
  </cols>
  <sheetData>
    <row r="3" spans="1:3" x14ac:dyDescent="0.2">
      <c r="A3" s="2" t="s">
        <v>133</v>
      </c>
      <c r="B3" s="2" t="s">
        <v>134</v>
      </c>
      <c r="C3" s="2" t="s">
        <v>131</v>
      </c>
    </row>
    <row r="6" spans="1:3" x14ac:dyDescent="0.2">
      <c r="A6" s="82" t="s">
        <v>10</v>
      </c>
      <c r="B6" s="82" t="s">
        <v>136</v>
      </c>
      <c r="C6" s="1">
        <v>46</v>
      </c>
    </row>
    <row r="7" spans="1:3" x14ac:dyDescent="0.2">
      <c r="A7" s="82" t="s">
        <v>150</v>
      </c>
      <c r="B7" s="82" t="s">
        <v>151</v>
      </c>
      <c r="C7" s="1">
        <v>0</v>
      </c>
    </row>
    <row r="8" spans="1:3" x14ac:dyDescent="0.2">
      <c r="A8" s="82" t="s">
        <v>9</v>
      </c>
      <c r="B8" s="82" t="s">
        <v>137</v>
      </c>
      <c r="C8" s="1">
        <v>129</v>
      </c>
    </row>
    <row r="9" spans="1:3" x14ac:dyDescent="0.2">
      <c r="A9" s="82" t="s">
        <v>11</v>
      </c>
      <c r="B9" s="82" t="s">
        <v>138</v>
      </c>
      <c r="C9" s="1">
        <v>216</v>
      </c>
    </row>
    <row r="10" spans="1:3" x14ac:dyDescent="0.2">
      <c r="A10" s="82" t="s">
        <v>135</v>
      </c>
      <c r="B10" s="82" t="s">
        <v>139</v>
      </c>
      <c r="C10" s="1">
        <v>12</v>
      </c>
    </row>
    <row r="11" spans="1:3" x14ac:dyDescent="0.2">
      <c r="A11" s="82" t="s">
        <v>142</v>
      </c>
      <c r="B11" s="82" t="s">
        <v>143</v>
      </c>
      <c r="C11" s="1">
        <v>1</v>
      </c>
    </row>
    <row r="12" spans="1:3" x14ac:dyDescent="0.2">
      <c r="A12" s="82" t="s">
        <v>144</v>
      </c>
      <c r="B12" s="82" t="s">
        <v>145</v>
      </c>
      <c r="C12" s="1">
        <v>2</v>
      </c>
    </row>
    <row r="13" spans="1:3" x14ac:dyDescent="0.2">
      <c r="A13" s="82" t="s">
        <v>140</v>
      </c>
      <c r="B13" s="82" t="s">
        <v>141</v>
      </c>
      <c r="C13" s="1">
        <v>1</v>
      </c>
    </row>
    <row r="14" spans="1:3" x14ac:dyDescent="0.2">
      <c r="A14" s="82" t="s">
        <v>15</v>
      </c>
      <c r="B14" s="82" t="s">
        <v>15</v>
      </c>
      <c r="C14" s="1">
        <v>0</v>
      </c>
    </row>
    <row r="15" spans="1:3" x14ac:dyDescent="0.2">
      <c r="A15" s="82" t="s">
        <v>158</v>
      </c>
      <c r="B15" s="82" t="s">
        <v>159</v>
      </c>
      <c r="C15" s="1">
        <v>0</v>
      </c>
    </row>
  </sheetData>
  <sheetProtection algorithmName="SHA-512" hashValue="6RXs+EWcWd9qG/1kWaO7h2Zxt+olU+BEtFN2jeIHxDTWjqvxWMoQ6d94CBtVa4JMJPzpShAkFjLq1l190nnRAg==" saltValue="7wBgDRi6Js8Wm8u3+wn3eg==" spinCount="100000" sheet="1" objects="1" scenarios="1"/>
  <pageMargins left="0.7" right="0.7" top="0.78740157499999996" bottom="0.78740157499999996" header="0.3" footer="0.3"/>
  <pageSetup paperSize="9" orientation="portrait" r:id="rId1"/>
  <headerFooter>
    <oddHeader>&amp;C&amp;"Arial,Fett"&amp;14Stadt Jülich&amp;"Arial,Standard"
&amp;12Reinigungstage (Jugendheim)&amp;R&amp;G</oddHeader>
    <oddFooter xml:space="preserve">&amp;L&amp;"Arial,Standard"&amp;8&amp;F&amp;R&amp;"Arial,Standard"&amp;8Seite &amp;P von &amp;N </oddFooter>
  </headerFooter>
  <legacyDrawingHF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3:J65"/>
  <sheetViews>
    <sheetView zoomScaleNormal="100" workbookViewId="0">
      <selection activeCell="H4" sqref="H4"/>
    </sheetView>
  </sheetViews>
  <sheetFormatPr baseColWidth="10" defaultColWidth="11.42578125" defaultRowHeight="12.75" x14ac:dyDescent="0.2"/>
  <cols>
    <col min="1" max="1" width="3.5703125" style="47" customWidth="1"/>
    <col min="2" max="2" width="4.85546875" style="48" customWidth="1"/>
    <col min="3" max="4" width="11.42578125" style="47"/>
    <col min="5" max="5" width="14.5703125" style="47" customWidth="1"/>
    <col min="6" max="6" width="7.5703125" style="47" customWidth="1"/>
    <col min="7" max="7" width="11.42578125" style="105" customWidth="1"/>
    <col min="8" max="8" width="11.42578125" style="49"/>
    <col min="9" max="9" width="10.5703125" style="47" customWidth="1"/>
    <col min="10" max="16384" width="11.42578125" style="47"/>
  </cols>
  <sheetData>
    <row r="3" spans="1:9" s="16" customFormat="1" x14ac:dyDescent="0.2">
      <c r="A3" s="31" t="s">
        <v>22</v>
      </c>
      <c r="B3" s="143" t="s">
        <v>23</v>
      </c>
      <c r="C3" s="143"/>
      <c r="D3" s="143"/>
      <c r="E3" s="143"/>
      <c r="F3" s="143"/>
      <c r="G3" s="6" t="s">
        <v>108</v>
      </c>
      <c r="H3" s="29"/>
      <c r="I3" s="32" t="s">
        <v>129</v>
      </c>
    </row>
    <row r="4" spans="1:9" s="16" customFormat="1" x14ac:dyDescent="0.2">
      <c r="A4" s="20"/>
      <c r="B4" s="132"/>
      <c r="C4" s="132"/>
      <c r="D4" s="20"/>
      <c r="E4" s="20"/>
      <c r="F4" s="33" t="s">
        <v>24</v>
      </c>
      <c r="G4" s="5">
        <v>1</v>
      </c>
      <c r="H4" s="30"/>
      <c r="I4" s="34" t="s">
        <v>130</v>
      </c>
    </row>
    <row r="5" spans="1:9" s="16" customFormat="1" ht="7.5" customHeight="1" x14ac:dyDescent="0.2">
      <c r="B5" s="35"/>
      <c r="C5" s="35"/>
      <c r="G5" s="7"/>
      <c r="H5" s="36"/>
    </row>
    <row r="6" spans="1:9" s="16" customFormat="1" x14ac:dyDescent="0.2">
      <c r="A6" s="31" t="s">
        <v>25</v>
      </c>
      <c r="B6" s="144" t="s">
        <v>26</v>
      </c>
      <c r="C6" s="144"/>
      <c r="D6" s="144"/>
      <c r="E6" s="144"/>
      <c r="F6" s="144"/>
      <c r="G6" s="7"/>
      <c r="H6" s="36"/>
    </row>
    <row r="7" spans="1:9" s="16" customFormat="1" x14ac:dyDescent="0.2">
      <c r="A7" s="20"/>
      <c r="B7" s="37" t="s">
        <v>27</v>
      </c>
      <c r="C7" s="38" t="s">
        <v>28</v>
      </c>
      <c r="D7" s="38"/>
      <c r="E7" s="38"/>
      <c r="F7" s="38"/>
      <c r="G7" s="28"/>
      <c r="H7" s="4">
        <f>(G7*H4)</f>
        <v>0</v>
      </c>
      <c r="I7" s="39"/>
    </row>
    <row r="8" spans="1:9" s="16" customFormat="1" x14ac:dyDescent="0.2">
      <c r="A8" s="20"/>
      <c r="B8" s="40" t="s">
        <v>29</v>
      </c>
      <c r="C8" s="20" t="s">
        <v>30</v>
      </c>
      <c r="D8" s="20"/>
      <c r="E8" s="20"/>
      <c r="F8" s="20"/>
      <c r="G8" s="28"/>
      <c r="H8" s="4">
        <f>(G8*H4)</f>
        <v>0</v>
      </c>
      <c r="I8" s="39"/>
    </row>
    <row r="9" spans="1:9" s="16" customFormat="1" x14ac:dyDescent="0.2">
      <c r="A9" s="20"/>
      <c r="B9" s="40" t="s">
        <v>31</v>
      </c>
      <c r="C9" s="20" t="s">
        <v>32</v>
      </c>
      <c r="D9" s="20"/>
      <c r="E9" s="20"/>
      <c r="F9" s="20"/>
      <c r="G9" s="28"/>
      <c r="H9" s="4">
        <f>(G9*H4)</f>
        <v>0</v>
      </c>
      <c r="I9" s="39"/>
    </row>
    <row r="10" spans="1:9" s="16" customFormat="1" x14ac:dyDescent="0.2">
      <c r="A10" s="20"/>
      <c r="B10" s="41" t="s">
        <v>33</v>
      </c>
      <c r="C10" s="42" t="s">
        <v>34</v>
      </c>
      <c r="D10" s="42"/>
      <c r="E10" s="42"/>
      <c r="F10" s="42"/>
      <c r="G10" s="28"/>
      <c r="H10" s="4">
        <f>(G10*H4)</f>
        <v>0</v>
      </c>
      <c r="I10" s="39"/>
    </row>
    <row r="11" spans="1:9" s="27" customFormat="1" x14ac:dyDescent="0.2">
      <c r="B11" s="112"/>
      <c r="E11" s="113" t="s">
        <v>190</v>
      </c>
      <c r="G11" s="5">
        <f>SUM(G7:G10)</f>
        <v>0</v>
      </c>
      <c r="H11" s="4">
        <f>SUM(H7:H10)</f>
        <v>0</v>
      </c>
      <c r="I11" s="39"/>
    </row>
    <row r="12" spans="1:9" s="16" customFormat="1" x14ac:dyDescent="0.2">
      <c r="A12" s="20"/>
      <c r="B12" s="37" t="s">
        <v>35</v>
      </c>
      <c r="C12" s="114" t="s">
        <v>36</v>
      </c>
      <c r="D12" s="38"/>
      <c r="E12" s="38"/>
      <c r="F12" s="38"/>
      <c r="G12" s="28"/>
      <c r="H12" s="4">
        <f>(G12*H4)</f>
        <v>0</v>
      </c>
      <c r="I12" s="39"/>
    </row>
    <row r="13" spans="1:9" s="16" customFormat="1" x14ac:dyDescent="0.2">
      <c r="A13" s="20"/>
      <c r="B13" s="40" t="s">
        <v>37</v>
      </c>
      <c r="C13" s="27" t="s">
        <v>38</v>
      </c>
      <c r="D13" s="20"/>
      <c r="E13" s="20"/>
      <c r="F13" s="20"/>
      <c r="G13" s="115"/>
      <c r="H13" s="116">
        <f>(G13*H4)</f>
        <v>0</v>
      </c>
      <c r="I13" s="117"/>
    </row>
    <row r="14" spans="1:9" s="16" customFormat="1" x14ac:dyDescent="0.2">
      <c r="A14" s="20"/>
      <c r="B14" s="41" t="s">
        <v>37</v>
      </c>
      <c r="C14" s="42" t="s">
        <v>39</v>
      </c>
      <c r="D14" s="42"/>
      <c r="E14" s="42"/>
      <c r="F14" s="42"/>
      <c r="G14" s="28"/>
      <c r="H14" s="4">
        <f>(G14*H4)</f>
        <v>0</v>
      </c>
      <c r="I14" s="39"/>
    </row>
    <row r="15" spans="1:9" s="16" customFormat="1" x14ac:dyDescent="0.2">
      <c r="A15" s="20"/>
      <c r="B15" s="43"/>
      <c r="C15" s="20"/>
      <c r="D15" s="20"/>
      <c r="E15" s="20"/>
      <c r="F15" s="33" t="s">
        <v>40</v>
      </c>
      <c r="G15" s="5">
        <f>SUM(G11:G14)</f>
        <v>0</v>
      </c>
      <c r="H15" s="4">
        <f>SUM(H11:H14)</f>
        <v>0</v>
      </c>
      <c r="I15" s="39"/>
    </row>
    <row r="16" spans="1:9" s="16" customFormat="1" ht="7.5" customHeight="1" x14ac:dyDescent="0.2">
      <c r="B16" s="35"/>
      <c r="C16" s="35"/>
      <c r="G16" s="7"/>
      <c r="H16" s="36"/>
    </row>
    <row r="17" spans="1:9" s="16" customFormat="1" x14ac:dyDescent="0.2">
      <c r="A17" s="44" t="s">
        <v>41</v>
      </c>
      <c r="B17" s="145" t="s">
        <v>42</v>
      </c>
      <c r="C17" s="145"/>
      <c r="D17" s="145"/>
      <c r="G17" s="7"/>
      <c r="H17" s="36"/>
    </row>
    <row r="18" spans="1:9" s="16" customFormat="1" x14ac:dyDescent="0.2">
      <c r="A18" s="20"/>
      <c r="B18" s="37" t="s">
        <v>43</v>
      </c>
      <c r="C18" s="146" t="s">
        <v>44</v>
      </c>
      <c r="D18" s="146"/>
      <c r="E18" s="38"/>
      <c r="F18" s="38"/>
      <c r="G18" s="28"/>
      <c r="H18" s="4">
        <f>(G18*H4)</f>
        <v>0</v>
      </c>
      <c r="I18" s="50"/>
    </row>
    <row r="19" spans="1:9" s="16" customFormat="1" x14ac:dyDescent="0.2">
      <c r="A19" s="20"/>
      <c r="B19" s="40" t="s">
        <v>45</v>
      </c>
      <c r="C19" s="147" t="s">
        <v>46</v>
      </c>
      <c r="D19" s="147"/>
      <c r="E19" s="20"/>
      <c r="F19" s="20"/>
      <c r="G19" s="28"/>
      <c r="H19" s="4">
        <f>(G19*H4)</f>
        <v>0</v>
      </c>
      <c r="I19" s="50"/>
    </row>
    <row r="20" spans="1:9" s="16" customFormat="1" x14ac:dyDescent="0.2">
      <c r="A20" s="20"/>
      <c r="B20" s="40" t="s">
        <v>47</v>
      </c>
      <c r="C20" s="147" t="s">
        <v>48</v>
      </c>
      <c r="D20" s="147"/>
      <c r="E20" s="147"/>
      <c r="F20" s="147"/>
      <c r="G20" s="28"/>
      <c r="H20" s="4">
        <f>(G20*H4)</f>
        <v>0</v>
      </c>
      <c r="I20" s="50"/>
    </row>
    <row r="21" spans="1:9" s="16" customFormat="1" x14ac:dyDescent="0.2">
      <c r="A21" s="20"/>
      <c r="B21" s="40" t="s">
        <v>49</v>
      </c>
      <c r="C21" s="20" t="s">
        <v>50</v>
      </c>
      <c r="D21" s="20"/>
      <c r="E21" s="20"/>
      <c r="F21" s="20"/>
      <c r="G21" s="28"/>
      <c r="H21" s="4">
        <f>(G21*H4)</f>
        <v>0</v>
      </c>
      <c r="I21" s="50"/>
    </row>
    <row r="22" spans="1:9" s="16" customFormat="1" x14ac:dyDescent="0.2">
      <c r="A22" s="20"/>
      <c r="B22" s="40" t="s">
        <v>51</v>
      </c>
      <c r="C22" s="20" t="s">
        <v>52</v>
      </c>
      <c r="D22" s="20"/>
      <c r="E22" s="20"/>
      <c r="F22" s="20"/>
      <c r="G22" s="28"/>
      <c r="H22" s="4">
        <f>(G22*H4)</f>
        <v>0</v>
      </c>
      <c r="I22" s="50"/>
    </row>
    <row r="23" spans="1:9" s="16" customFormat="1" x14ac:dyDescent="0.2">
      <c r="A23" s="20"/>
      <c r="B23" s="40" t="s">
        <v>53</v>
      </c>
      <c r="C23" s="20" t="s">
        <v>54</v>
      </c>
      <c r="D23" s="20"/>
      <c r="E23" s="20"/>
      <c r="F23" s="20"/>
      <c r="G23" s="28"/>
      <c r="H23" s="4">
        <f>(G23*H4)</f>
        <v>0</v>
      </c>
      <c r="I23" s="39"/>
    </row>
    <row r="24" spans="1:9" s="16" customFormat="1" x14ac:dyDescent="0.2">
      <c r="A24" s="20"/>
      <c r="B24" s="40" t="s">
        <v>55</v>
      </c>
      <c r="C24" s="20" t="s">
        <v>127</v>
      </c>
      <c r="D24" s="20"/>
      <c r="E24" s="20"/>
      <c r="F24" s="20"/>
      <c r="G24" s="28"/>
      <c r="H24" s="4">
        <f>(G24*H4)</f>
        <v>0</v>
      </c>
      <c r="I24" s="39"/>
    </row>
    <row r="25" spans="1:9" s="16" customFormat="1" x14ac:dyDescent="0.2">
      <c r="A25" s="20"/>
      <c r="B25" s="41" t="s">
        <v>128</v>
      </c>
      <c r="C25" s="42" t="s">
        <v>56</v>
      </c>
      <c r="D25" s="42"/>
      <c r="E25" s="42"/>
      <c r="F25" s="42"/>
      <c r="G25" s="28"/>
      <c r="H25" s="4">
        <f>(G25*H4)</f>
        <v>0</v>
      </c>
      <c r="I25" s="39"/>
    </row>
    <row r="26" spans="1:9" s="16" customFormat="1" x14ac:dyDescent="0.2">
      <c r="A26" s="20"/>
      <c r="B26" s="43"/>
      <c r="C26" s="20"/>
      <c r="D26" s="20"/>
      <c r="E26" s="20"/>
      <c r="F26" s="33" t="s">
        <v>57</v>
      </c>
      <c r="G26" s="5">
        <f>SUM(G18:G25)</f>
        <v>0</v>
      </c>
      <c r="H26" s="4">
        <f>SUM(H18:H25)</f>
        <v>0</v>
      </c>
      <c r="I26" s="39"/>
    </row>
    <row r="27" spans="1:9" s="16" customFormat="1" ht="7.5" customHeight="1" x14ac:dyDescent="0.2">
      <c r="B27" s="35"/>
      <c r="C27" s="35"/>
      <c r="G27" s="7"/>
      <c r="H27" s="36"/>
    </row>
    <row r="28" spans="1:9" s="16" customFormat="1" x14ac:dyDescent="0.2">
      <c r="A28" s="44" t="s">
        <v>58</v>
      </c>
      <c r="B28" s="145" t="s">
        <v>59</v>
      </c>
      <c r="C28" s="145"/>
      <c r="D28" s="145"/>
      <c r="G28" s="7"/>
      <c r="H28" s="36"/>
    </row>
    <row r="29" spans="1:9" s="16" customFormat="1" x14ac:dyDescent="0.2">
      <c r="A29" s="20"/>
      <c r="B29" s="37" t="s">
        <v>60</v>
      </c>
      <c r="C29" s="38" t="s">
        <v>61</v>
      </c>
      <c r="D29" s="38"/>
      <c r="E29" s="38"/>
      <c r="F29" s="38"/>
      <c r="G29" s="28"/>
      <c r="H29" s="4">
        <f>(G29*H4)</f>
        <v>0</v>
      </c>
      <c r="I29" s="39"/>
    </row>
    <row r="30" spans="1:9" s="16" customFormat="1" x14ac:dyDescent="0.2">
      <c r="A30" s="20"/>
      <c r="B30" s="40" t="s">
        <v>62</v>
      </c>
      <c r="C30" s="20" t="s">
        <v>63</v>
      </c>
      <c r="D30" s="20"/>
      <c r="E30" s="20"/>
      <c r="F30" s="20"/>
      <c r="G30" s="28"/>
      <c r="H30" s="4">
        <f>(G30*H4)</f>
        <v>0</v>
      </c>
      <c r="I30" s="39"/>
    </row>
    <row r="31" spans="1:9" s="16" customFormat="1" x14ac:dyDescent="0.2">
      <c r="A31" s="20"/>
      <c r="B31" s="40" t="s">
        <v>64</v>
      </c>
      <c r="C31" s="20" t="s">
        <v>65</v>
      </c>
      <c r="D31" s="20"/>
      <c r="E31" s="20"/>
      <c r="F31" s="20"/>
      <c r="G31" s="28"/>
      <c r="H31" s="4">
        <f>(G31*H4)</f>
        <v>0</v>
      </c>
      <c r="I31" s="39"/>
    </row>
    <row r="32" spans="1:9" s="16" customFormat="1" x14ac:dyDescent="0.2">
      <c r="A32" s="20"/>
      <c r="B32" s="40" t="s">
        <v>66</v>
      </c>
      <c r="C32" s="20" t="s">
        <v>67</v>
      </c>
      <c r="D32" s="20"/>
      <c r="E32" s="20"/>
      <c r="F32" s="20"/>
      <c r="G32" s="28"/>
      <c r="H32" s="4">
        <f>(G32*H4)</f>
        <v>0</v>
      </c>
      <c r="I32" s="39"/>
    </row>
    <row r="33" spans="1:9" s="16" customFormat="1" x14ac:dyDescent="0.2">
      <c r="A33" s="20"/>
      <c r="B33" s="40" t="s">
        <v>68</v>
      </c>
      <c r="C33" s="20" t="s">
        <v>69</v>
      </c>
      <c r="D33" s="20"/>
      <c r="E33" s="20"/>
      <c r="F33" s="20"/>
      <c r="G33" s="28"/>
      <c r="H33" s="4">
        <f>(G33*H4)</f>
        <v>0</v>
      </c>
      <c r="I33" s="39"/>
    </row>
    <row r="34" spans="1:9" s="16" customFormat="1" x14ac:dyDescent="0.2">
      <c r="A34" s="20"/>
      <c r="B34" s="40" t="s">
        <v>70</v>
      </c>
      <c r="C34" s="20" t="s">
        <v>71</v>
      </c>
      <c r="D34" s="20"/>
      <c r="E34" s="20"/>
      <c r="F34" s="20"/>
      <c r="G34" s="28"/>
      <c r="H34" s="4">
        <f>(G34*H4)</f>
        <v>0</v>
      </c>
      <c r="I34" s="39"/>
    </row>
    <row r="35" spans="1:9" s="16" customFormat="1" x14ac:dyDescent="0.2">
      <c r="A35" s="20"/>
      <c r="B35" s="40" t="s">
        <v>72</v>
      </c>
      <c r="C35" s="20" t="s">
        <v>73</v>
      </c>
      <c r="D35" s="20"/>
      <c r="E35" s="20"/>
      <c r="F35" s="20"/>
      <c r="G35" s="28"/>
      <c r="H35" s="4">
        <f>(G35*H4)</f>
        <v>0</v>
      </c>
      <c r="I35" s="39"/>
    </row>
    <row r="36" spans="1:9" s="16" customFormat="1" x14ac:dyDescent="0.2">
      <c r="A36" s="20"/>
      <c r="B36" s="40" t="s">
        <v>74</v>
      </c>
      <c r="C36" s="20" t="s">
        <v>75</v>
      </c>
      <c r="D36" s="20"/>
      <c r="E36" s="20"/>
      <c r="F36" s="20"/>
      <c r="G36" s="28"/>
      <c r="H36" s="4">
        <f>(G36*H4)</f>
        <v>0</v>
      </c>
      <c r="I36" s="39"/>
    </row>
    <row r="37" spans="1:9" s="16" customFormat="1" x14ac:dyDescent="0.2">
      <c r="A37" s="20"/>
      <c r="B37" s="40" t="s">
        <v>76</v>
      </c>
      <c r="C37" s="20" t="s">
        <v>77</v>
      </c>
      <c r="D37" s="20"/>
      <c r="E37" s="20"/>
      <c r="F37" s="20"/>
      <c r="G37" s="28"/>
      <c r="H37" s="4">
        <f>(G37*H4)</f>
        <v>0</v>
      </c>
      <c r="I37" s="39"/>
    </row>
    <row r="38" spans="1:9" s="16" customFormat="1" x14ac:dyDescent="0.2">
      <c r="A38" s="20"/>
      <c r="B38" s="41" t="s">
        <v>78</v>
      </c>
      <c r="C38" s="42" t="s">
        <v>79</v>
      </c>
      <c r="D38" s="42"/>
      <c r="E38" s="42"/>
      <c r="F38" s="42"/>
      <c r="G38" s="28"/>
      <c r="H38" s="4">
        <f>(G38*H4)</f>
        <v>0</v>
      </c>
      <c r="I38" s="39"/>
    </row>
    <row r="39" spans="1:9" s="16" customFormat="1" x14ac:dyDescent="0.2">
      <c r="B39" s="45"/>
      <c r="F39" s="131" t="s">
        <v>80</v>
      </c>
      <c r="G39" s="5">
        <f>SUM(G29:G38)</f>
        <v>0</v>
      </c>
      <c r="H39" s="4">
        <f>SUM(H29:H38)</f>
        <v>0</v>
      </c>
      <c r="I39" s="39"/>
    </row>
    <row r="40" spans="1:9" s="16" customFormat="1" ht="7.5" customHeight="1" x14ac:dyDescent="0.2">
      <c r="B40" s="35"/>
      <c r="C40" s="35"/>
      <c r="G40" s="7"/>
      <c r="H40" s="36"/>
    </row>
    <row r="41" spans="1:9" s="16" customFormat="1" x14ac:dyDescent="0.2">
      <c r="A41" s="44" t="s">
        <v>81</v>
      </c>
      <c r="B41" s="46" t="s">
        <v>82</v>
      </c>
      <c r="C41" s="44"/>
      <c r="D41" s="44"/>
      <c r="G41" s="7"/>
      <c r="H41" s="36"/>
    </row>
    <row r="42" spans="1:9" s="16" customFormat="1" x14ac:dyDescent="0.2">
      <c r="B42" s="37" t="s">
        <v>83</v>
      </c>
      <c r="C42" s="38" t="s">
        <v>84</v>
      </c>
      <c r="D42" s="38"/>
      <c r="E42" s="38"/>
      <c r="F42" s="38"/>
      <c r="G42" s="28"/>
      <c r="H42" s="4">
        <f>(G42*H4)</f>
        <v>0</v>
      </c>
      <c r="I42" s="39"/>
    </row>
    <row r="43" spans="1:9" s="16" customFormat="1" x14ac:dyDescent="0.2">
      <c r="B43" s="40" t="s">
        <v>85</v>
      </c>
      <c r="C43" s="20" t="s">
        <v>86</v>
      </c>
      <c r="D43" s="20"/>
      <c r="E43" s="20"/>
      <c r="F43" s="20"/>
      <c r="G43" s="28"/>
      <c r="H43" s="4">
        <f>(G43*H4)</f>
        <v>0</v>
      </c>
      <c r="I43" s="39"/>
    </row>
    <row r="44" spans="1:9" s="16" customFormat="1" x14ac:dyDescent="0.2">
      <c r="B44" s="40" t="s">
        <v>87</v>
      </c>
      <c r="C44" s="20" t="s">
        <v>88</v>
      </c>
      <c r="D44" s="20"/>
      <c r="E44" s="20"/>
      <c r="F44" s="20"/>
      <c r="G44" s="28"/>
      <c r="H44" s="4">
        <f>(G44*H4)</f>
        <v>0</v>
      </c>
      <c r="I44" s="39"/>
    </row>
    <row r="45" spans="1:9" s="16" customFormat="1" x14ac:dyDescent="0.2">
      <c r="B45" s="40" t="s">
        <v>89</v>
      </c>
      <c r="C45" s="20" t="s">
        <v>90</v>
      </c>
      <c r="D45" s="20"/>
      <c r="E45" s="20"/>
      <c r="F45" s="20"/>
      <c r="G45" s="28"/>
      <c r="H45" s="4">
        <f>(G45*H4)</f>
        <v>0</v>
      </c>
      <c r="I45" s="39"/>
    </row>
    <row r="46" spans="1:9" s="16" customFormat="1" x14ac:dyDescent="0.2">
      <c r="B46" s="40" t="s">
        <v>91</v>
      </c>
      <c r="C46" s="20" t="s">
        <v>92</v>
      </c>
      <c r="D46" s="20"/>
      <c r="E46" s="20"/>
      <c r="F46" s="20"/>
      <c r="G46" s="28"/>
      <c r="H46" s="4">
        <f>(G46*H4)</f>
        <v>0</v>
      </c>
      <c r="I46" s="39"/>
    </row>
    <row r="47" spans="1:9" s="16" customFormat="1" x14ac:dyDescent="0.2">
      <c r="B47" s="40" t="s">
        <v>93</v>
      </c>
      <c r="C47" s="20" t="s">
        <v>94</v>
      </c>
      <c r="D47" s="20"/>
      <c r="E47" s="20"/>
      <c r="F47" s="20"/>
      <c r="G47" s="28"/>
      <c r="H47" s="4">
        <f>(G47*H4)</f>
        <v>0</v>
      </c>
      <c r="I47" s="39"/>
    </row>
    <row r="48" spans="1:9" s="16" customFormat="1" x14ac:dyDescent="0.2">
      <c r="B48" s="40" t="s">
        <v>95</v>
      </c>
      <c r="C48" s="20" t="s">
        <v>96</v>
      </c>
      <c r="D48" s="20"/>
      <c r="E48" s="20"/>
      <c r="F48" s="20"/>
      <c r="G48" s="28"/>
      <c r="H48" s="4">
        <f>(G48*H4)</f>
        <v>0</v>
      </c>
      <c r="I48" s="39"/>
    </row>
    <row r="49" spans="1:10" s="16" customFormat="1" x14ac:dyDescent="0.2">
      <c r="B49" s="40" t="s">
        <v>97</v>
      </c>
      <c r="C49" s="20" t="s">
        <v>98</v>
      </c>
      <c r="D49" s="20"/>
      <c r="E49" s="20"/>
      <c r="F49" s="20"/>
      <c r="G49" s="28"/>
      <c r="H49" s="4">
        <f>(G49*H4)</f>
        <v>0</v>
      </c>
      <c r="I49" s="39"/>
    </row>
    <row r="50" spans="1:10" s="16" customFormat="1" x14ac:dyDescent="0.2">
      <c r="B50" s="40" t="s">
        <v>99</v>
      </c>
      <c r="C50" s="20" t="s">
        <v>100</v>
      </c>
      <c r="D50" s="20"/>
      <c r="E50" s="20"/>
      <c r="F50" s="20"/>
      <c r="G50" s="28"/>
      <c r="H50" s="4">
        <f>(G50*H4)</f>
        <v>0</v>
      </c>
      <c r="I50" s="39"/>
    </row>
    <row r="51" spans="1:10" s="16" customFormat="1" x14ac:dyDescent="0.2">
      <c r="B51" s="41" t="s">
        <v>101</v>
      </c>
      <c r="C51" s="42" t="s">
        <v>102</v>
      </c>
      <c r="D51" s="42"/>
      <c r="E51" s="42"/>
      <c r="F51" s="42"/>
      <c r="G51" s="28"/>
      <c r="H51" s="4">
        <f>(G51*H4)</f>
        <v>0</v>
      </c>
      <c r="I51" s="39"/>
    </row>
    <row r="52" spans="1:10" s="16" customFormat="1" x14ac:dyDescent="0.2">
      <c r="B52" s="43"/>
      <c r="C52" s="20"/>
      <c r="D52" s="20"/>
      <c r="E52" s="20"/>
      <c r="F52" s="33" t="s">
        <v>103</v>
      </c>
      <c r="G52" s="6">
        <f>SUM(G42:G51)</f>
        <v>0</v>
      </c>
      <c r="H52" s="4">
        <f>SUM(H42:H51)</f>
        <v>0</v>
      </c>
      <c r="I52" s="39"/>
    </row>
    <row r="53" spans="1:10" s="16" customFormat="1" x14ac:dyDescent="0.2">
      <c r="B53" s="45"/>
      <c r="D53" s="142" t="s">
        <v>104</v>
      </c>
      <c r="E53" s="142"/>
      <c r="F53" s="142"/>
      <c r="G53" s="5">
        <f>SUM(G4+G15+G26+G39+G52)</f>
        <v>1</v>
      </c>
      <c r="H53" s="4">
        <f>SUM(H4+H15+H26+H39+H52)</f>
        <v>0</v>
      </c>
      <c r="I53" s="39"/>
    </row>
    <row r="54" spans="1:10" s="16" customFormat="1" ht="7.5" customHeight="1" x14ac:dyDescent="0.2">
      <c r="B54" s="35"/>
      <c r="C54" s="35"/>
      <c r="G54" s="7"/>
      <c r="H54" s="36"/>
    </row>
    <row r="55" spans="1:10" s="16" customFormat="1" x14ac:dyDescent="0.2">
      <c r="A55" s="44" t="s">
        <v>105</v>
      </c>
      <c r="B55" s="46" t="s">
        <v>106</v>
      </c>
      <c r="C55" s="44"/>
      <c r="D55" s="44"/>
      <c r="G55" s="28"/>
      <c r="H55" s="36"/>
    </row>
    <row r="56" spans="1:10" s="16" customFormat="1" ht="7.5" customHeight="1" x14ac:dyDescent="0.2">
      <c r="B56" s="35"/>
      <c r="C56" s="35"/>
      <c r="G56" s="7"/>
      <c r="H56" s="36"/>
    </row>
    <row r="57" spans="1:10" s="16" customFormat="1" x14ac:dyDescent="0.2">
      <c r="A57" s="44" t="s">
        <v>107</v>
      </c>
      <c r="B57" s="46" t="s">
        <v>109</v>
      </c>
      <c r="C57" s="44"/>
      <c r="D57" s="44"/>
      <c r="G57" s="7">
        <f>SUM(G53+G55)</f>
        <v>1</v>
      </c>
      <c r="H57" s="3">
        <f>(H4*G57)</f>
        <v>0</v>
      </c>
    </row>
    <row r="59" spans="1:10" s="120" customFormat="1" x14ac:dyDescent="0.2">
      <c r="B59" s="121"/>
      <c r="E59" s="122"/>
      <c r="F59" s="123"/>
      <c r="G59" s="122"/>
      <c r="H59" s="124"/>
      <c r="I59" s="47"/>
      <c r="J59" s="47"/>
    </row>
    <row r="60" spans="1:10" s="120" customFormat="1" x14ac:dyDescent="0.2">
      <c r="B60" s="121"/>
      <c r="E60" s="122"/>
      <c r="F60" s="123"/>
      <c r="G60" s="122"/>
      <c r="H60" s="124"/>
    </row>
    <row r="61" spans="1:10" x14ac:dyDescent="0.2">
      <c r="A61" s="126"/>
      <c r="B61" s="127"/>
      <c r="C61" s="126"/>
      <c r="D61" s="126"/>
      <c r="E61" s="128"/>
      <c r="F61" s="129"/>
      <c r="G61" s="128"/>
      <c r="H61" s="130"/>
    </row>
    <row r="62" spans="1:10" x14ac:dyDescent="0.2">
      <c r="A62" s="126"/>
      <c r="B62" s="127"/>
      <c r="C62" s="126"/>
      <c r="D62" s="126"/>
      <c r="E62" s="128"/>
      <c r="F62" s="129"/>
      <c r="G62" s="128"/>
      <c r="H62" s="130"/>
    </row>
    <row r="63" spans="1:10" x14ac:dyDescent="0.2">
      <c r="A63" s="126"/>
      <c r="B63" s="127"/>
      <c r="C63" s="126"/>
      <c r="D63" s="126"/>
      <c r="E63" s="128"/>
      <c r="F63" s="129"/>
      <c r="G63" s="128"/>
      <c r="H63" s="130"/>
    </row>
    <row r="64" spans="1:10" x14ac:dyDescent="0.2">
      <c r="A64" s="126"/>
      <c r="B64" s="127"/>
      <c r="C64" s="126"/>
      <c r="D64" s="135"/>
      <c r="E64" s="128"/>
      <c r="F64" s="129"/>
      <c r="G64" s="128"/>
      <c r="H64" s="130"/>
    </row>
    <row r="65" spans="5:8" x14ac:dyDescent="0.2">
      <c r="E65" s="105"/>
      <c r="F65" s="106"/>
      <c r="H65" s="107"/>
    </row>
  </sheetData>
  <sheetProtection algorithmName="SHA-512" hashValue="NhHzzyOVm97lVQQq4arzSxz7wdPCyh/FpJ4iKe90M5s/fKZV32KoadfHqHpLbZft2ajU4ctxpHE7/Lbr+dH3pA==" saltValue="ulid/oFJ6Pp/LDx4zEG+eQ==" spinCount="100000" sheet="1" objects="1" scenarios="1"/>
  <mergeCells count="8">
    <mergeCell ref="D53:F53"/>
    <mergeCell ref="B3:F3"/>
    <mergeCell ref="B6:F6"/>
    <mergeCell ref="B17:D17"/>
    <mergeCell ref="C18:D18"/>
    <mergeCell ref="C19:D19"/>
    <mergeCell ref="C20:F20"/>
    <mergeCell ref="B28:D28"/>
  </mergeCells>
  <pageMargins left="0.7" right="0.7" top="0.78740157499999996" bottom="0.78740157499999996" header="0.3" footer="0.3"/>
  <pageSetup paperSize="9" orientation="portrait" r:id="rId1"/>
  <headerFooter>
    <oddHeader>&amp;C&amp;"Arial,Fett"&amp;14Stadt Jülich&amp;"-,Standard"&amp;11
&amp;"Arial,Standard"&amp;12SVS UR (Jugendheim)&amp;R&amp;G</oddHeader>
    <oddFooter>&amp;L&amp;"Arial,Standard"&amp;8&amp;F&amp;R&amp;"Arial,Standard"&amp;8Seite &amp;P von &amp;N</oddFooter>
  </headerFooter>
  <legacyDrawingHF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3:J65"/>
  <sheetViews>
    <sheetView zoomScaleNormal="100" workbookViewId="0">
      <selection activeCell="H3" sqref="H3"/>
    </sheetView>
  </sheetViews>
  <sheetFormatPr baseColWidth="10" defaultColWidth="11.42578125" defaultRowHeight="12.75" x14ac:dyDescent="0.2"/>
  <cols>
    <col min="1" max="1" width="3.5703125" style="47" customWidth="1"/>
    <col min="2" max="2" width="4.85546875" style="48" customWidth="1"/>
    <col min="3" max="4" width="11.42578125" style="47"/>
    <col min="5" max="5" width="14.5703125" style="47" customWidth="1"/>
    <col min="6" max="6" width="7.5703125" style="47" customWidth="1"/>
    <col min="7" max="7" width="11.42578125" style="105" customWidth="1"/>
    <col min="8" max="8" width="11.42578125" style="49"/>
    <col min="9" max="9" width="10.5703125" style="47" customWidth="1"/>
    <col min="10" max="16384" width="11.42578125" style="47"/>
  </cols>
  <sheetData>
    <row r="3" spans="1:9" s="16" customFormat="1" x14ac:dyDescent="0.2">
      <c r="A3" s="31" t="s">
        <v>22</v>
      </c>
      <c r="B3" s="143" t="s">
        <v>23</v>
      </c>
      <c r="C3" s="143"/>
      <c r="D3" s="143"/>
      <c r="E3" s="143"/>
      <c r="F3" s="143"/>
      <c r="G3" s="6" t="s">
        <v>108</v>
      </c>
      <c r="H3" s="29"/>
      <c r="I3" s="32" t="s">
        <v>129</v>
      </c>
    </row>
    <row r="4" spans="1:9" s="16" customFormat="1" x14ac:dyDescent="0.2">
      <c r="A4" s="20"/>
      <c r="B4" s="132"/>
      <c r="C4" s="132"/>
      <c r="D4" s="20"/>
      <c r="E4" s="20"/>
      <c r="F4" s="33" t="s">
        <v>24</v>
      </c>
      <c r="G4" s="5">
        <v>1</v>
      </c>
      <c r="H4" s="30"/>
      <c r="I4" s="34" t="s">
        <v>130</v>
      </c>
    </row>
    <row r="5" spans="1:9" s="16" customFormat="1" ht="7.5" customHeight="1" x14ac:dyDescent="0.2">
      <c r="B5" s="35"/>
      <c r="C5" s="35"/>
      <c r="G5" s="7"/>
      <c r="H5" s="36"/>
    </row>
    <row r="6" spans="1:9" s="16" customFormat="1" x14ac:dyDescent="0.2">
      <c r="A6" s="31" t="s">
        <v>25</v>
      </c>
      <c r="B6" s="144" t="s">
        <v>26</v>
      </c>
      <c r="C6" s="144"/>
      <c r="D6" s="144"/>
      <c r="E6" s="144"/>
      <c r="F6" s="144"/>
      <c r="G6" s="7"/>
      <c r="H6" s="36"/>
    </row>
    <row r="7" spans="1:9" s="16" customFormat="1" x14ac:dyDescent="0.2">
      <c r="A7" s="20"/>
      <c r="B7" s="37" t="s">
        <v>27</v>
      </c>
      <c r="C7" s="38" t="s">
        <v>28</v>
      </c>
      <c r="D7" s="38"/>
      <c r="E7" s="38"/>
      <c r="F7" s="38"/>
      <c r="G7" s="28"/>
      <c r="H7" s="4">
        <f>(G7*H4)</f>
        <v>0</v>
      </c>
      <c r="I7" s="39"/>
    </row>
    <row r="8" spans="1:9" s="16" customFormat="1" x14ac:dyDescent="0.2">
      <c r="A8" s="20"/>
      <c r="B8" s="40" t="s">
        <v>29</v>
      </c>
      <c r="C8" s="20" t="s">
        <v>30</v>
      </c>
      <c r="D8" s="20"/>
      <c r="E8" s="20"/>
      <c r="F8" s="20"/>
      <c r="G8" s="28"/>
      <c r="H8" s="4">
        <f>(G8*H4)</f>
        <v>0</v>
      </c>
      <c r="I8" s="39"/>
    </row>
    <row r="9" spans="1:9" s="16" customFormat="1" x14ac:dyDescent="0.2">
      <c r="A9" s="20"/>
      <c r="B9" s="40" t="s">
        <v>31</v>
      </c>
      <c r="C9" s="20" t="s">
        <v>32</v>
      </c>
      <c r="D9" s="20"/>
      <c r="E9" s="20"/>
      <c r="F9" s="20"/>
      <c r="G9" s="28"/>
      <c r="H9" s="4">
        <f>(G9*H4)</f>
        <v>0</v>
      </c>
      <c r="I9" s="39"/>
    </row>
    <row r="10" spans="1:9" s="16" customFormat="1" x14ac:dyDescent="0.2">
      <c r="A10" s="20"/>
      <c r="B10" s="41" t="s">
        <v>33</v>
      </c>
      <c r="C10" s="42" t="s">
        <v>34</v>
      </c>
      <c r="D10" s="42"/>
      <c r="E10" s="42"/>
      <c r="F10" s="42"/>
      <c r="G10" s="28"/>
      <c r="H10" s="4">
        <f>(G10*H4)</f>
        <v>0</v>
      </c>
      <c r="I10" s="39"/>
    </row>
    <row r="11" spans="1:9" s="27" customFormat="1" x14ac:dyDescent="0.2">
      <c r="B11" s="112"/>
      <c r="E11" s="113" t="s">
        <v>190</v>
      </c>
      <c r="G11" s="5">
        <f>SUM(G7:G10)</f>
        <v>0</v>
      </c>
      <c r="H11" s="4">
        <f>SUM(H7:H10)</f>
        <v>0</v>
      </c>
      <c r="I11" s="39"/>
    </row>
    <row r="12" spans="1:9" s="16" customFormat="1" x14ac:dyDescent="0.2">
      <c r="A12" s="20"/>
      <c r="B12" s="37" t="s">
        <v>35</v>
      </c>
      <c r="C12" s="114" t="s">
        <v>36</v>
      </c>
      <c r="D12" s="38"/>
      <c r="E12" s="38"/>
      <c r="F12" s="38"/>
      <c r="G12" s="28"/>
      <c r="H12" s="4">
        <f>(G12*H4)</f>
        <v>0</v>
      </c>
      <c r="I12" s="39"/>
    </row>
    <row r="13" spans="1:9" s="16" customFormat="1" x14ac:dyDescent="0.2">
      <c r="A13" s="20"/>
      <c r="B13" s="40" t="s">
        <v>37</v>
      </c>
      <c r="C13" s="27" t="s">
        <v>38</v>
      </c>
      <c r="D13" s="20"/>
      <c r="E13" s="20"/>
      <c r="F13" s="20"/>
      <c r="G13" s="115"/>
      <c r="H13" s="116">
        <f>(G13*H4)</f>
        <v>0</v>
      </c>
      <c r="I13" s="117"/>
    </row>
    <row r="14" spans="1:9" s="16" customFormat="1" x14ac:dyDescent="0.2">
      <c r="A14" s="20"/>
      <c r="B14" s="41" t="s">
        <v>37</v>
      </c>
      <c r="C14" s="42" t="s">
        <v>39</v>
      </c>
      <c r="D14" s="42"/>
      <c r="E14" s="42"/>
      <c r="F14" s="42"/>
      <c r="G14" s="28"/>
      <c r="H14" s="4">
        <f>(G14*H4)</f>
        <v>0</v>
      </c>
      <c r="I14" s="39"/>
    </row>
    <row r="15" spans="1:9" s="16" customFormat="1" x14ac:dyDescent="0.2">
      <c r="A15" s="20"/>
      <c r="B15" s="43"/>
      <c r="C15" s="20"/>
      <c r="D15" s="20"/>
      <c r="E15" s="20"/>
      <c r="F15" s="33" t="s">
        <v>40</v>
      </c>
      <c r="G15" s="5">
        <f>SUM(G11:G14)</f>
        <v>0</v>
      </c>
      <c r="H15" s="4">
        <f>SUM(H11:H14)</f>
        <v>0</v>
      </c>
      <c r="I15" s="39"/>
    </row>
    <row r="16" spans="1:9" s="16" customFormat="1" ht="7.5" customHeight="1" x14ac:dyDescent="0.2">
      <c r="B16" s="35"/>
      <c r="C16" s="35"/>
      <c r="G16" s="7"/>
      <c r="H16" s="36"/>
    </row>
    <row r="17" spans="1:9" s="16" customFormat="1" x14ac:dyDescent="0.2">
      <c r="A17" s="44" t="s">
        <v>41</v>
      </c>
      <c r="B17" s="145" t="s">
        <v>42</v>
      </c>
      <c r="C17" s="145"/>
      <c r="D17" s="145"/>
      <c r="G17" s="7"/>
      <c r="H17" s="36"/>
    </row>
    <row r="18" spans="1:9" s="16" customFormat="1" x14ac:dyDescent="0.2">
      <c r="A18" s="20"/>
      <c r="B18" s="37" t="s">
        <v>43</v>
      </c>
      <c r="C18" s="146" t="s">
        <v>44</v>
      </c>
      <c r="D18" s="146"/>
      <c r="E18" s="38"/>
      <c r="F18" s="38"/>
      <c r="G18" s="28"/>
      <c r="H18" s="4">
        <f>(G18*H4)</f>
        <v>0</v>
      </c>
      <c r="I18" s="50"/>
    </row>
    <row r="19" spans="1:9" s="16" customFormat="1" x14ac:dyDescent="0.2">
      <c r="A19" s="20"/>
      <c r="B19" s="40" t="s">
        <v>45</v>
      </c>
      <c r="C19" s="147" t="s">
        <v>46</v>
      </c>
      <c r="D19" s="147"/>
      <c r="E19" s="20"/>
      <c r="F19" s="20"/>
      <c r="G19" s="28"/>
      <c r="H19" s="4">
        <f>(G19*H4)</f>
        <v>0</v>
      </c>
      <c r="I19" s="50"/>
    </row>
    <row r="20" spans="1:9" s="16" customFormat="1" x14ac:dyDescent="0.2">
      <c r="A20" s="20"/>
      <c r="B20" s="40" t="s">
        <v>47</v>
      </c>
      <c r="C20" s="147" t="s">
        <v>48</v>
      </c>
      <c r="D20" s="147"/>
      <c r="E20" s="147"/>
      <c r="F20" s="147"/>
      <c r="G20" s="28"/>
      <c r="H20" s="4">
        <f>(G20*H4)</f>
        <v>0</v>
      </c>
      <c r="I20" s="50"/>
    </row>
    <row r="21" spans="1:9" s="16" customFormat="1" x14ac:dyDescent="0.2">
      <c r="A21" s="20"/>
      <c r="B21" s="40" t="s">
        <v>49</v>
      </c>
      <c r="C21" s="20" t="s">
        <v>50</v>
      </c>
      <c r="D21" s="20"/>
      <c r="E21" s="20"/>
      <c r="F21" s="20"/>
      <c r="G21" s="28"/>
      <c r="H21" s="4">
        <f>(G21*H4)</f>
        <v>0</v>
      </c>
      <c r="I21" s="50"/>
    </row>
    <row r="22" spans="1:9" s="16" customFormat="1" x14ac:dyDescent="0.2">
      <c r="A22" s="20"/>
      <c r="B22" s="40" t="s">
        <v>51</v>
      </c>
      <c r="C22" s="20" t="s">
        <v>52</v>
      </c>
      <c r="D22" s="20"/>
      <c r="E22" s="20"/>
      <c r="F22" s="20"/>
      <c r="G22" s="28"/>
      <c r="H22" s="4">
        <f>(G22*H4)</f>
        <v>0</v>
      </c>
      <c r="I22" s="50"/>
    </row>
    <row r="23" spans="1:9" s="16" customFormat="1" x14ac:dyDescent="0.2">
      <c r="A23" s="20"/>
      <c r="B23" s="40" t="s">
        <v>53</v>
      </c>
      <c r="C23" s="20" t="s">
        <v>54</v>
      </c>
      <c r="D23" s="20"/>
      <c r="E23" s="20"/>
      <c r="F23" s="20"/>
      <c r="G23" s="28"/>
      <c r="H23" s="4">
        <f>(G23*H4)</f>
        <v>0</v>
      </c>
      <c r="I23" s="39"/>
    </row>
    <row r="24" spans="1:9" s="16" customFormat="1" x14ac:dyDescent="0.2">
      <c r="A24" s="20"/>
      <c r="B24" s="40" t="s">
        <v>55</v>
      </c>
      <c r="C24" s="20" t="s">
        <v>127</v>
      </c>
      <c r="D24" s="20"/>
      <c r="E24" s="20"/>
      <c r="F24" s="20"/>
      <c r="G24" s="28"/>
      <c r="H24" s="4">
        <f>(G24*H4)</f>
        <v>0</v>
      </c>
      <c r="I24" s="39"/>
    </row>
    <row r="25" spans="1:9" s="16" customFormat="1" x14ac:dyDescent="0.2">
      <c r="A25" s="20"/>
      <c r="B25" s="41" t="s">
        <v>128</v>
      </c>
      <c r="C25" s="42" t="s">
        <v>56</v>
      </c>
      <c r="D25" s="42"/>
      <c r="E25" s="42"/>
      <c r="F25" s="42"/>
      <c r="G25" s="28"/>
      <c r="H25" s="4">
        <f>(G25*H4)</f>
        <v>0</v>
      </c>
      <c r="I25" s="39"/>
    </row>
    <row r="26" spans="1:9" s="16" customFormat="1" x14ac:dyDescent="0.2">
      <c r="A26" s="20"/>
      <c r="B26" s="43"/>
      <c r="C26" s="20"/>
      <c r="D26" s="20"/>
      <c r="E26" s="20"/>
      <c r="F26" s="33" t="s">
        <v>57</v>
      </c>
      <c r="G26" s="5">
        <f>SUM(G18:G25)</f>
        <v>0</v>
      </c>
      <c r="H26" s="4">
        <f>SUM(H18:H25)</f>
        <v>0</v>
      </c>
      <c r="I26" s="39"/>
    </row>
    <row r="27" spans="1:9" s="16" customFormat="1" ht="7.5" customHeight="1" x14ac:dyDescent="0.2">
      <c r="B27" s="35"/>
      <c r="C27" s="35"/>
      <c r="G27" s="7"/>
      <c r="H27" s="36"/>
    </row>
    <row r="28" spans="1:9" s="16" customFormat="1" x14ac:dyDescent="0.2">
      <c r="A28" s="44" t="s">
        <v>58</v>
      </c>
      <c r="B28" s="145" t="s">
        <v>59</v>
      </c>
      <c r="C28" s="145"/>
      <c r="D28" s="145"/>
      <c r="G28" s="7"/>
      <c r="H28" s="36"/>
    </row>
    <row r="29" spans="1:9" s="16" customFormat="1" x14ac:dyDescent="0.2">
      <c r="A29" s="20"/>
      <c r="B29" s="37" t="s">
        <v>60</v>
      </c>
      <c r="C29" s="38" t="s">
        <v>61</v>
      </c>
      <c r="D29" s="38"/>
      <c r="E29" s="38"/>
      <c r="F29" s="38"/>
      <c r="G29" s="28"/>
      <c r="H29" s="4">
        <f>(G29*H4)</f>
        <v>0</v>
      </c>
      <c r="I29" s="39"/>
    </row>
    <row r="30" spans="1:9" s="16" customFormat="1" x14ac:dyDescent="0.2">
      <c r="A30" s="20"/>
      <c r="B30" s="40" t="s">
        <v>62</v>
      </c>
      <c r="C30" s="20" t="s">
        <v>63</v>
      </c>
      <c r="D30" s="20"/>
      <c r="E30" s="20"/>
      <c r="F30" s="20"/>
      <c r="G30" s="28"/>
      <c r="H30" s="4">
        <f>(G30*H4)</f>
        <v>0</v>
      </c>
      <c r="I30" s="39"/>
    </row>
    <row r="31" spans="1:9" s="16" customFormat="1" x14ac:dyDescent="0.2">
      <c r="A31" s="20"/>
      <c r="B31" s="40" t="s">
        <v>64</v>
      </c>
      <c r="C31" s="20" t="s">
        <v>65</v>
      </c>
      <c r="D31" s="20"/>
      <c r="E31" s="20"/>
      <c r="F31" s="20"/>
      <c r="G31" s="28"/>
      <c r="H31" s="4">
        <f>(G31*H4)</f>
        <v>0</v>
      </c>
      <c r="I31" s="39"/>
    </row>
    <row r="32" spans="1:9" s="16" customFormat="1" x14ac:dyDescent="0.2">
      <c r="A32" s="20"/>
      <c r="B32" s="40" t="s">
        <v>66</v>
      </c>
      <c r="C32" s="20" t="s">
        <v>67</v>
      </c>
      <c r="D32" s="20"/>
      <c r="E32" s="20"/>
      <c r="F32" s="20"/>
      <c r="G32" s="28"/>
      <c r="H32" s="4">
        <f>(G32*H4)</f>
        <v>0</v>
      </c>
      <c r="I32" s="39"/>
    </row>
    <row r="33" spans="1:9" s="16" customFormat="1" x14ac:dyDescent="0.2">
      <c r="A33" s="20"/>
      <c r="B33" s="40" t="s">
        <v>68</v>
      </c>
      <c r="C33" s="20" t="s">
        <v>69</v>
      </c>
      <c r="D33" s="20"/>
      <c r="E33" s="20"/>
      <c r="F33" s="20"/>
      <c r="G33" s="28"/>
      <c r="H33" s="4">
        <f>(G33*H4)</f>
        <v>0</v>
      </c>
      <c r="I33" s="39"/>
    </row>
    <row r="34" spans="1:9" s="16" customFormat="1" x14ac:dyDescent="0.2">
      <c r="A34" s="20"/>
      <c r="B34" s="40" t="s">
        <v>70</v>
      </c>
      <c r="C34" s="20" t="s">
        <v>71</v>
      </c>
      <c r="D34" s="20"/>
      <c r="E34" s="20"/>
      <c r="F34" s="20"/>
      <c r="G34" s="28"/>
      <c r="H34" s="4">
        <f>(G34*H4)</f>
        <v>0</v>
      </c>
      <c r="I34" s="39"/>
    </row>
    <row r="35" spans="1:9" s="16" customFormat="1" x14ac:dyDescent="0.2">
      <c r="A35" s="20"/>
      <c r="B35" s="40" t="s">
        <v>72</v>
      </c>
      <c r="C35" s="20" t="s">
        <v>73</v>
      </c>
      <c r="D35" s="20"/>
      <c r="E35" s="20"/>
      <c r="F35" s="20"/>
      <c r="G35" s="28"/>
      <c r="H35" s="4">
        <f>(G35*H4)</f>
        <v>0</v>
      </c>
      <c r="I35" s="39"/>
    </row>
    <row r="36" spans="1:9" s="16" customFormat="1" x14ac:dyDescent="0.2">
      <c r="A36" s="20"/>
      <c r="B36" s="40" t="s">
        <v>74</v>
      </c>
      <c r="C36" s="20" t="s">
        <v>75</v>
      </c>
      <c r="D36" s="20"/>
      <c r="E36" s="20"/>
      <c r="F36" s="20"/>
      <c r="G36" s="28"/>
      <c r="H36" s="4">
        <f>(G36*H4)</f>
        <v>0</v>
      </c>
      <c r="I36" s="39"/>
    </row>
    <row r="37" spans="1:9" s="16" customFormat="1" x14ac:dyDescent="0.2">
      <c r="A37" s="20"/>
      <c r="B37" s="40" t="s">
        <v>76</v>
      </c>
      <c r="C37" s="20" t="s">
        <v>77</v>
      </c>
      <c r="D37" s="20"/>
      <c r="E37" s="20"/>
      <c r="F37" s="20"/>
      <c r="G37" s="28"/>
      <c r="H37" s="4">
        <f>(G37*H4)</f>
        <v>0</v>
      </c>
      <c r="I37" s="39"/>
    </row>
    <row r="38" spans="1:9" s="16" customFormat="1" x14ac:dyDescent="0.2">
      <c r="A38" s="20"/>
      <c r="B38" s="41" t="s">
        <v>78</v>
      </c>
      <c r="C38" s="42" t="s">
        <v>79</v>
      </c>
      <c r="D38" s="42"/>
      <c r="E38" s="42"/>
      <c r="F38" s="42"/>
      <c r="G38" s="28"/>
      <c r="H38" s="4">
        <f>(G38*H4)</f>
        <v>0</v>
      </c>
      <c r="I38" s="39"/>
    </row>
    <row r="39" spans="1:9" s="16" customFormat="1" x14ac:dyDescent="0.2">
      <c r="B39" s="45"/>
      <c r="F39" s="131" t="s">
        <v>80</v>
      </c>
      <c r="G39" s="5">
        <f>SUM(G29:G38)</f>
        <v>0</v>
      </c>
      <c r="H39" s="4">
        <f>SUM(H29:H38)</f>
        <v>0</v>
      </c>
      <c r="I39" s="39"/>
    </row>
    <row r="40" spans="1:9" s="16" customFormat="1" ht="7.5" customHeight="1" x14ac:dyDescent="0.2">
      <c r="B40" s="35"/>
      <c r="C40" s="35"/>
      <c r="G40" s="7"/>
      <c r="H40" s="36"/>
    </row>
    <row r="41" spans="1:9" s="16" customFormat="1" x14ac:dyDescent="0.2">
      <c r="A41" s="44" t="s">
        <v>81</v>
      </c>
      <c r="B41" s="46" t="s">
        <v>82</v>
      </c>
      <c r="C41" s="44"/>
      <c r="D41" s="44"/>
      <c r="G41" s="7"/>
      <c r="H41" s="36"/>
    </row>
    <row r="42" spans="1:9" s="16" customFormat="1" x14ac:dyDescent="0.2">
      <c r="B42" s="37" t="s">
        <v>83</v>
      </c>
      <c r="C42" s="38" t="s">
        <v>84</v>
      </c>
      <c r="D42" s="38"/>
      <c r="E42" s="38"/>
      <c r="F42" s="38"/>
      <c r="G42" s="28"/>
      <c r="H42" s="4">
        <f>(G42*H4)</f>
        <v>0</v>
      </c>
      <c r="I42" s="39"/>
    </row>
    <row r="43" spans="1:9" s="16" customFormat="1" x14ac:dyDescent="0.2">
      <c r="B43" s="40" t="s">
        <v>85</v>
      </c>
      <c r="C43" s="20" t="s">
        <v>86</v>
      </c>
      <c r="D43" s="20"/>
      <c r="E43" s="20"/>
      <c r="F43" s="20"/>
      <c r="G43" s="28"/>
      <c r="H43" s="4">
        <f>(G43*H4)</f>
        <v>0</v>
      </c>
      <c r="I43" s="39"/>
    </row>
    <row r="44" spans="1:9" s="16" customFormat="1" x14ac:dyDescent="0.2">
      <c r="B44" s="40" t="s">
        <v>87</v>
      </c>
      <c r="C44" s="20" t="s">
        <v>88</v>
      </c>
      <c r="D44" s="20"/>
      <c r="E44" s="20"/>
      <c r="F44" s="20"/>
      <c r="G44" s="28"/>
      <c r="H44" s="4">
        <f>(G44*H4)</f>
        <v>0</v>
      </c>
      <c r="I44" s="39"/>
    </row>
    <row r="45" spans="1:9" s="16" customFormat="1" x14ac:dyDescent="0.2">
      <c r="B45" s="40" t="s">
        <v>89</v>
      </c>
      <c r="C45" s="20" t="s">
        <v>90</v>
      </c>
      <c r="D45" s="20"/>
      <c r="E45" s="20"/>
      <c r="F45" s="20"/>
      <c r="G45" s="28"/>
      <c r="H45" s="4">
        <f>(G45*H4)</f>
        <v>0</v>
      </c>
      <c r="I45" s="39"/>
    </row>
    <row r="46" spans="1:9" s="16" customFormat="1" x14ac:dyDescent="0.2">
      <c r="B46" s="40" t="s">
        <v>91</v>
      </c>
      <c r="C46" s="20" t="s">
        <v>92</v>
      </c>
      <c r="D46" s="20"/>
      <c r="E46" s="20"/>
      <c r="F46" s="20"/>
      <c r="G46" s="28"/>
      <c r="H46" s="4">
        <f>(G46*H4)</f>
        <v>0</v>
      </c>
      <c r="I46" s="39"/>
    </row>
    <row r="47" spans="1:9" s="16" customFormat="1" x14ac:dyDescent="0.2">
      <c r="B47" s="40" t="s">
        <v>93</v>
      </c>
      <c r="C47" s="20" t="s">
        <v>94</v>
      </c>
      <c r="D47" s="20"/>
      <c r="E47" s="20"/>
      <c r="F47" s="20"/>
      <c r="G47" s="28"/>
      <c r="H47" s="4">
        <f>(G47*H4)</f>
        <v>0</v>
      </c>
      <c r="I47" s="39"/>
    </row>
    <row r="48" spans="1:9" s="16" customFormat="1" x14ac:dyDescent="0.2">
      <c r="B48" s="40" t="s">
        <v>95</v>
      </c>
      <c r="C48" s="20" t="s">
        <v>96</v>
      </c>
      <c r="D48" s="20"/>
      <c r="E48" s="20"/>
      <c r="F48" s="20"/>
      <c r="G48" s="28"/>
      <c r="H48" s="4">
        <f>(G48*H4)</f>
        <v>0</v>
      </c>
      <c r="I48" s="39"/>
    </row>
    <row r="49" spans="1:10" s="16" customFormat="1" x14ac:dyDescent="0.2">
      <c r="B49" s="40" t="s">
        <v>97</v>
      </c>
      <c r="C49" s="20" t="s">
        <v>98</v>
      </c>
      <c r="D49" s="20"/>
      <c r="E49" s="20"/>
      <c r="F49" s="20"/>
      <c r="G49" s="28"/>
      <c r="H49" s="4">
        <f>(G49*H4)</f>
        <v>0</v>
      </c>
      <c r="I49" s="39"/>
    </row>
    <row r="50" spans="1:10" s="16" customFormat="1" x14ac:dyDescent="0.2">
      <c r="B50" s="40" t="s">
        <v>99</v>
      </c>
      <c r="C50" s="20" t="s">
        <v>100</v>
      </c>
      <c r="D50" s="20"/>
      <c r="E50" s="20"/>
      <c r="F50" s="20"/>
      <c r="G50" s="28"/>
      <c r="H50" s="4">
        <f>(G50*H4)</f>
        <v>0</v>
      </c>
      <c r="I50" s="39"/>
    </row>
    <row r="51" spans="1:10" s="16" customFormat="1" x14ac:dyDescent="0.2">
      <c r="B51" s="41" t="s">
        <v>101</v>
      </c>
      <c r="C51" s="42" t="s">
        <v>102</v>
      </c>
      <c r="D51" s="42"/>
      <c r="E51" s="42"/>
      <c r="F51" s="42"/>
      <c r="G51" s="28"/>
      <c r="H51" s="4">
        <f>(G51*H4)</f>
        <v>0</v>
      </c>
      <c r="I51" s="39"/>
    </row>
    <row r="52" spans="1:10" s="16" customFormat="1" x14ac:dyDescent="0.2">
      <c r="B52" s="43"/>
      <c r="C52" s="20"/>
      <c r="D52" s="20"/>
      <c r="E52" s="20"/>
      <c r="F52" s="33" t="s">
        <v>103</v>
      </c>
      <c r="G52" s="6">
        <f>SUM(G42:G51)</f>
        <v>0</v>
      </c>
      <c r="H52" s="4">
        <f>SUM(H42:H51)</f>
        <v>0</v>
      </c>
      <c r="I52" s="39"/>
    </row>
    <row r="53" spans="1:10" s="16" customFormat="1" x14ac:dyDescent="0.2">
      <c r="B53" s="45"/>
      <c r="D53" s="142" t="s">
        <v>104</v>
      </c>
      <c r="E53" s="142"/>
      <c r="F53" s="142"/>
      <c r="G53" s="5">
        <f>SUM(G4+G15+G26+G39+G52)</f>
        <v>1</v>
      </c>
      <c r="H53" s="4">
        <f>SUM(H4+H15+H26+H39+H52)</f>
        <v>0</v>
      </c>
      <c r="I53" s="39"/>
    </row>
    <row r="54" spans="1:10" s="16" customFormat="1" ht="7.5" customHeight="1" x14ac:dyDescent="0.2">
      <c r="B54" s="35"/>
      <c r="C54" s="35"/>
      <c r="G54" s="7"/>
      <c r="H54" s="36"/>
    </row>
    <row r="55" spans="1:10" s="16" customFormat="1" x14ac:dyDescent="0.2">
      <c r="A55" s="44" t="s">
        <v>105</v>
      </c>
      <c r="B55" s="46" t="s">
        <v>106</v>
      </c>
      <c r="C55" s="44"/>
      <c r="D55" s="44"/>
      <c r="G55" s="28"/>
      <c r="H55" s="36"/>
    </row>
    <row r="56" spans="1:10" s="16" customFormat="1" ht="7.5" customHeight="1" x14ac:dyDescent="0.2">
      <c r="B56" s="35"/>
      <c r="C56" s="35"/>
      <c r="G56" s="7"/>
      <c r="H56" s="36"/>
    </row>
    <row r="57" spans="1:10" s="16" customFormat="1" x14ac:dyDescent="0.2">
      <c r="A57" s="44" t="s">
        <v>107</v>
      </c>
      <c r="B57" s="46" t="s">
        <v>109</v>
      </c>
      <c r="C57" s="44"/>
      <c r="D57" s="44"/>
      <c r="G57" s="7">
        <f>SUM(G53+G55)</f>
        <v>1</v>
      </c>
      <c r="H57" s="3">
        <f>(H4*G57)</f>
        <v>0</v>
      </c>
    </row>
    <row r="59" spans="1:10" x14ac:dyDescent="0.2">
      <c r="A59" s="120"/>
      <c r="B59" s="121"/>
      <c r="C59" s="120"/>
      <c r="D59" s="120"/>
      <c r="E59" s="122"/>
      <c r="F59" s="123"/>
      <c r="G59" s="122"/>
      <c r="H59" s="124"/>
    </row>
    <row r="60" spans="1:10" x14ac:dyDescent="0.2">
      <c r="A60" s="120"/>
      <c r="B60" s="121"/>
      <c r="C60" s="120"/>
      <c r="D60" s="120"/>
      <c r="E60" s="122"/>
      <c r="F60" s="123"/>
      <c r="G60" s="122"/>
      <c r="H60" s="124"/>
      <c r="I60" s="120"/>
      <c r="J60" s="120"/>
    </row>
    <row r="61" spans="1:10" x14ac:dyDescent="0.2">
      <c r="A61" s="126"/>
      <c r="B61" s="127"/>
      <c r="C61" s="126"/>
      <c r="D61" s="126"/>
      <c r="E61" s="128"/>
      <c r="F61" s="129"/>
      <c r="G61" s="128"/>
      <c r="H61" s="130"/>
    </row>
    <row r="62" spans="1:10" x14ac:dyDescent="0.2">
      <c r="A62" s="126"/>
      <c r="B62" s="127"/>
      <c r="C62" s="126"/>
      <c r="D62" s="126"/>
      <c r="E62" s="128"/>
      <c r="F62" s="129"/>
      <c r="G62" s="128"/>
      <c r="H62" s="130"/>
    </row>
    <row r="63" spans="1:10" x14ac:dyDescent="0.2">
      <c r="A63" s="126"/>
      <c r="B63" s="127"/>
      <c r="C63" s="126"/>
      <c r="D63" s="126"/>
      <c r="E63" s="128"/>
      <c r="F63" s="129"/>
      <c r="G63" s="128"/>
      <c r="H63" s="130"/>
    </row>
    <row r="64" spans="1:10" x14ac:dyDescent="0.2">
      <c r="A64" s="126"/>
      <c r="B64" s="127"/>
      <c r="C64" s="126"/>
      <c r="D64" s="135"/>
      <c r="E64" s="128"/>
      <c r="F64" s="129"/>
      <c r="G64" s="128"/>
      <c r="H64" s="130"/>
    </row>
    <row r="65" spans="5:8" x14ac:dyDescent="0.2">
      <c r="E65" s="105"/>
      <c r="F65" s="106"/>
      <c r="H65" s="107"/>
    </row>
  </sheetData>
  <sheetProtection algorithmName="SHA-512" hashValue="DbMTmYVR43i7gIEab5133k0xf7P65Gi8FnedbjOqiFRS/gY5156Npusq7WtShWIcxXDtX+c98eyzDWfgx+rmjA==" saltValue="9E+qiAtn+AkEUic0afEIgA==" spinCount="100000" sheet="1" objects="1" scenarios="1"/>
  <mergeCells count="8">
    <mergeCell ref="D53:F53"/>
    <mergeCell ref="B3:F3"/>
    <mergeCell ref="B6:F6"/>
    <mergeCell ref="B17:D17"/>
    <mergeCell ref="C18:D18"/>
    <mergeCell ref="C19:D19"/>
    <mergeCell ref="C20:F20"/>
    <mergeCell ref="B28:D28"/>
  </mergeCells>
  <pageMargins left="0.7" right="0.7" top="0.78740157499999996" bottom="0.78740157499999996" header="0.3" footer="0.3"/>
  <pageSetup paperSize="9" orientation="portrait" r:id="rId1"/>
  <headerFooter>
    <oddHeader>&amp;C&amp;"Arial,Fett"&amp;14Stadt Jülich&amp;"-,Standard"&amp;11
&amp;"Arial,Standard"&amp;12SVS ZwischenR (Jugendheim)&amp;R&amp;G</oddHeader>
    <oddFooter>&amp;L&amp;"Arial,Standard"&amp;8&amp;F&amp;R&amp;"Arial,Standard"&amp;8Seite &amp;P von &amp;N</oddFooter>
  </headerFooter>
  <legacyDrawingHF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3:I65"/>
  <sheetViews>
    <sheetView zoomScaleNormal="100" workbookViewId="0">
      <selection activeCell="H4" sqref="H4"/>
    </sheetView>
  </sheetViews>
  <sheetFormatPr baseColWidth="10" defaultColWidth="11.42578125" defaultRowHeight="12.75" x14ac:dyDescent="0.2"/>
  <cols>
    <col min="1" max="1" width="3.5703125" style="47" customWidth="1"/>
    <col min="2" max="2" width="4.85546875" style="48" customWidth="1"/>
    <col min="3" max="4" width="11.42578125" style="47"/>
    <col min="5" max="5" width="14.5703125" style="47" customWidth="1"/>
    <col min="6" max="6" width="7.5703125" style="47" customWidth="1"/>
    <col min="7" max="7" width="11.42578125" style="105" customWidth="1"/>
    <col min="8" max="8" width="11.42578125" style="49"/>
    <col min="9" max="9" width="10.5703125" style="47" customWidth="1"/>
    <col min="10" max="16384" width="11.42578125" style="47"/>
  </cols>
  <sheetData>
    <row r="3" spans="1:9" s="16" customFormat="1" x14ac:dyDescent="0.2">
      <c r="A3" s="31" t="s">
        <v>22</v>
      </c>
      <c r="B3" s="143" t="s">
        <v>23</v>
      </c>
      <c r="C3" s="143"/>
      <c r="D3" s="143"/>
      <c r="E3" s="143"/>
      <c r="F3" s="149"/>
      <c r="G3" s="6" t="s">
        <v>108</v>
      </c>
      <c r="H3" s="29"/>
      <c r="I3" s="32" t="s">
        <v>129</v>
      </c>
    </row>
    <row r="4" spans="1:9" s="16" customFormat="1" x14ac:dyDescent="0.2">
      <c r="A4" s="20"/>
      <c r="B4" s="132"/>
      <c r="C4" s="132"/>
      <c r="D4" s="20"/>
      <c r="E4" s="20"/>
      <c r="F4" s="33" t="s">
        <v>24</v>
      </c>
      <c r="G4" s="5">
        <v>1</v>
      </c>
      <c r="H4" s="30"/>
      <c r="I4" s="34" t="s">
        <v>130</v>
      </c>
    </row>
    <row r="5" spans="1:9" s="16" customFormat="1" ht="7.5" customHeight="1" x14ac:dyDescent="0.2">
      <c r="B5" s="35"/>
      <c r="C5" s="35"/>
      <c r="G5" s="7"/>
      <c r="H5" s="36"/>
    </row>
    <row r="6" spans="1:9" s="16" customFormat="1" x14ac:dyDescent="0.2">
      <c r="A6" s="31" t="s">
        <v>25</v>
      </c>
      <c r="B6" s="143" t="s">
        <v>26</v>
      </c>
      <c r="C6" s="143"/>
      <c r="D6" s="143"/>
      <c r="E6" s="143"/>
      <c r="F6" s="143"/>
      <c r="G6" s="7"/>
      <c r="H6" s="36"/>
    </row>
    <row r="7" spans="1:9" s="16" customFormat="1" x14ac:dyDescent="0.2">
      <c r="A7" s="20"/>
      <c r="B7" s="37" t="s">
        <v>27</v>
      </c>
      <c r="C7" s="38" t="s">
        <v>28</v>
      </c>
      <c r="D7" s="38"/>
      <c r="E7" s="38"/>
      <c r="F7" s="38"/>
      <c r="G7" s="28"/>
      <c r="H7" s="4">
        <f>(G7*H4)</f>
        <v>0</v>
      </c>
      <c r="I7" s="39"/>
    </row>
    <row r="8" spans="1:9" s="16" customFormat="1" x14ac:dyDescent="0.2">
      <c r="A8" s="20"/>
      <c r="B8" s="40" t="s">
        <v>29</v>
      </c>
      <c r="C8" s="20" t="s">
        <v>30</v>
      </c>
      <c r="D8" s="20"/>
      <c r="E8" s="20"/>
      <c r="F8" s="20"/>
      <c r="G8" s="28"/>
      <c r="H8" s="4">
        <f>(G8*H4)</f>
        <v>0</v>
      </c>
      <c r="I8" s="39"/>
    </row>
    <row r="9" spans="1:9" s="16" customFormat="1" x14ac:dyDescent="0.2">
      <c r="A9" s="20"/>
      <c r="B9" s="40" t="s">
        <v>31</v>
      </c>
      <c r="C9" s="20" t="s">
        <v>32</v>
      </c>
      <c r="D9" s="20"/>
      <c r="E9" s="20"/>
      <c r="F9" s="20"/>
      <c r="G9" s="28"/>
      <c r="H9" s="4">
        <f>(G9*H4)</f>
        <v>0</v>
      </c>
      <c r="I9" s="39"/>
    </row>
    <row r="10" spans="1:9" s="16" customFormat="1" x14ac:dyDescent="0.2">
      <c r="A10" s="20"/>
      <c r="B10" s="41" t="s">
        <v>33</v>
      </c>
      <c r="C10" s="42" t="s">
        <v>34</v>
      </c>
      <c r="D10" s="42"/>
      <c r="E10" s="42"/>
      <c r="F10" s="42"/>
      <c r="G10" s="28"/>
      <c r="H10" s="4">
        <f>(G10*H4)</f>
        <v>0</v>
      </c>
      <c r="I10" s="39"/>
    </row>
    <row r="11" spans="1:9" s="27" customFormat="1" x14ac:dyDescent="0.2">
      <c r="B11" s="112"/>
      <c r="E11" s="113" t="s">
        <v>190</v>
      </c>
      <c r="G11" s="5">
        <f>SUM(G7:G10)</f>
        <v>0</v>
      </c>
      <c r="H11" s="4">
        <f>SUM(H7:H10)</f>
        <v>0</v>
      </c>
      <c r="I11" s="39"/>
    </row>
    <row r="12" spans="1:9" s="16" customFormat="1" x14ac:dyDescent="0.2">
      <c r="A12" s="20"/>
      <c r="B12" s="37" t="s">
        <v>35</v>
      </c>
      <c r="C12" s="114" t="s">
        <v>36</v>
      </c>
      <c r="D12" s="38"/>
      <c r="E12" s="38"/>
      <c r="F12" s="38"/>
      <c r="G12" s="28"/>
      <c r="H12" s="4">
        <f>(G12*H4)</f>
        <v>0</v>
      </c>
      <c r="I12" s="39"/>
    </row>
    <row r="13" spans="1:9" s="16" customFormat="1" x14ac:dyDescent="0.2">
      <c r="A13" s="20"/>
      <c r="B13" s="40" t="s">
        <v>37</v>
      </c>
      <c r="C13" s="27" t="s">
        <v>38</v>
      </c>
      <c r="D13" s="20"/>
      <c r="E13" s="20"/>
      <c r="F13" s="20"/>
      <c r="G13" s="115"/>
      <c r="H13" s="116">
        <f>(G13*H4)</f>
        <v>0</v>
      </c>
      <c r="I13" s="117"/>
    </row>
    <row r="14" spans="1:9" s="16" customFormat="1" x14ac:dyDescent="0.2">
      <c r="A14" s="20"/>
      <c r="B14" s="41" t="s">
        <v>37</v>
      </c>
      <c r="C14" s="42" t="s">
        <v>39</v>
      </c>
      <c r="D14" s="42"/>
      <c r="E14" s="42"/>
      <c r="F14" s="42"/>
      <c r="G14" s="28"/>
      <c r="H14" s="4">
        <f>(G14*H4)</f>
        <v>0</v>
      </c>
      <c r="I14" s="39"/>
    </row>
    <row r="15" spans="1:9" s="16" customFormat="1" x14ac:dyDescent="0.2">
      <c r="A15" s="20"/>
      <c r="B15" s="43"/>
      <c r="C15" s="20"/>
      <c r="D15" s="20"/>
      <c r="E15" s="20"/>
      <c r="F15" s="33" t="s">
        <v>40</v>
      </c>
      <c r="G15" s="5">
        <f>SUM(G11:G14)</f>
        <v>0</v>
      </c>
      <c r="H15" s="4">
        <f>SUM(H11:H14)</f>
        <v>0</v>
      </c>
      <c r="I15" s="39"/>
    </row>
    <row r="16" spans="1:9" s="16" customFormat="1" ht="7.5" customHeight="1" x14ac:dyDescent="0.2">
      <c r="B16" s="35"/>
      <c r="C16" s="35"/>
      <c r="G16" s="7"/>
      <c r="H16" s="36"/>
    </row>
    <row r="17" spans="1:9" s="16" customFormat="1" x14ac:dyDescent="0.2">
      <c r="A17" s="44" t="s">
        <v>41</v>
      </c>
      <c r="B17" s="150" t="s">
        <v>42</v>
      </c>
      <c r="C17" s="150"/>
      <c r="D17" s="150"/>
      <c r="G17" s="7"/>
      <c r="H17" s="36"/>
    </row>
    <row r="18" spans="1:9" s="16" customFormat="1" x14ac:dyDescent="0.2">
      <c r="A18" s="20"/>
      <c r="B18" s="37" t="s">
        <v>43</v>
      </c>
      <c r="C18" s="146" t="s">
        <v>44</v>
      </c>
      <c r="D18" s="146"/>
      <c r="E18" s="38"/>
      <c r="F18" s="38"/>
      <c r="G18" s="28"/>
      <c r="H18" s="4">
        <f>(G18*H4)</f>
        <v>0</v>
      </c>
      <c r="I18" s="50"/>
    </row>
    <row r="19" spans="1:9" s="16" customFormat="1" x14ac:dyDescent="0.2">
      <c r="A19" s="20"/>
      <c r="B19" s="40" t="s">
        <v>45</v>
      </c>
      <c r="C19" s="147" t="s">
        <v>46</v>
      </c>
      <c r="D19" s="147"/>
      <c r="E19" s="20"/>
      <c r="F19" s="20"/>
      <c r="G19" s="28"/>
      <c r="H19" s="4">
        <f>(G19*H4)</f>
        <v>0</v>
      </c>
      <c r="I19" s="50"/>
    </row>
    <row r="20" spans="1:9" s="16" customFormat="1" x14ac:dyDescent="0.2">
      <c r="A20" s="20"/>
      <c r="B20" s="40" t="s">
        <v>47</v>
      </c>
      <c r="C20" s="147" t="s">
        <v>48</v>
      </c>
      <c r="D20" s="147"/>
      <c r="E20" s="147"/>
      <c r="F20" s="151"/>
      <c r="G20" s="28"/>
      <c r="H20" s="4">
        <f>(G20*H4)</f>
        <v>0</v>
      </c>
      <c r="I20" s="50"/>
    </row>
    <row r="21" spans="1:9" s="16" customFormat="1" x14ac:dyDescent="0.2">
      <c r="A21" s="20"/>
      <c r="B21" s="40" t="s">
        <v>49</v>
      </c>
      <c r="C21" s="20" t="s">
        <v>50</v>
      </c>
      <c r="D21" s="20"/>
      <c r="E21" s="20"/>
      <c r="F21" s="20"/>
      <c r="G21" s="28"/>
      <c r="H21" s="4">
        <f>(G21*H4)</f>
        <v>0</v>
      </c>
      <c r="I21" s="50"/>
    </row>
    <row r="22" spans="1:9" s="16" customFormat="1" x14ac:dyDescent="0.2">
      <c r="A22" s="20"/>
      <c r="B22" s="40" t="s">
        <v>51</v>
      </c>
      <c r="C22" s="20" t="s">
        <v>52</v>
      </c>
      <c r="D22" s="20"/>
      <c r="E22" s="20"/>
      <c r="F22" s="20"/>
      <c r="G22" s="28"/>
      <c r="H22" s="4">
        <f>(G22*H4)</f>
        <v>0</v>
      </c>
      <c r="I22" s="50"/>
    </row>
    <row r="23" spans="1:9" s="16" customFormat="1" x14ac:dyDescent="0.2">
      <c r="A23" s="20"/>
      <c r="B23" s="40" t="s">
        <v>53</v>
      </c>
      <c r="C23" s="20" t="s">
        <v>54</v>
      </c>
      <c r="D23" s="20"/>
      <c r="E23" s="20"/>
      <c r="F23" s="20"/>
      <c r="G23" s="28"/>
      <c r="H23" s="4">
        <f>(G23*H4)</f>
        <v>0</v>
      </c>
      <c r="I23" s="39"/>
    </row>
    <row r="24" spans="1:9" s="16" customFormat="1" x14ac:dyDescent="0.2">
      <c r="A24" s="20"/>
      <c r="B24" s="40" t="s">
        <v>55</v>
      </c>
      <c r="C24" s="20" t="s">
        <v>127</v>
      </c>
      <c r="D24" s="20"/>
      <c r="E24" s="20"/>
      <c r="F24" s="20"/>
      <c r="G24" s="28"/>
      <c r="H24" s="4">
        <f>(G24*H4)</f>
        <v>0</v>
      </c>
      <c r="I24" s="39"/>
    </row>
    <row r="25" spans="1:9" s="16" customFormat="1" x14ac:dyDescent="0.2">
      <c r="A25" s="20"/>
      <c r="B25" s="41" t="s">
        <v>128</v>
      </c>
      <c r="C25" s="42" t="s">
        <v>56</v>
      </c>
      <c r="D25" s="42"/>
      <c r="E25" s="42"/>
      <c r="F25" s="42"/>
      <c r="G25" s="28"/>
      <c r="H25" s="4">
        <f>(G25*H4)</f>
        <v>0</v>
      </c>
      <c r="I25" s="39"/>
    </row>
    <row r="26" spans="1:9" s="16" customFormat="1" x14ac:dyDescent="0.2">
      <c r="A26" s="20"/>
      <c r="B26" s="43"/>
      <c r="C26" s="20"/>
      <c r="D26" s="20"/>
      <c r="E26" s="20"/>
      <c r="F26" s="33" t="s">
        <v>57</v>
      </c>
      <c r="G26" s="5">
        <f>SUM(G18:G25)</f>
        <v>0</v>
      </c>
      <c r="H26" s="4">
        <f>SUM(H18:H25)</f>
        <v>0</v>
      </c>
      <c r="I26" s="39"/>
    </row>
    <row r="27" spans="1:9" s="16" customFormat="1" ht="7.5" customHeight="1" x14ac:dyDescent="0.2">
      <c r="B27" s="35"/>
      <c r="C27" s="35"/>
      <c r="G27" s="7"/>
      <c r="H27" s="36"/>
    </row>
    <row r="28" spans="1:9" s="16" customFormat="1" x14ac:dyDescent="0.2">
      <c r="A28" s="44" t="s">
        <v>58</v>
      </c>
      <c r="B28" s="150" t="s">
        <v>59</v>
      </c>
      <c r="C28" s="150"/>
      <c r="D28" s="150"/>
      <c r="G28" s="7"/>
      <c r="H28" s="36"/>
    </row>
    <row r="29" spans="1:9" s="16" customFormat="1" x14ac:dyDescent="0.2">
      <c r="A29" s="20"/>
      <c r="B29" s="37" t="s">
        <v>60</v>
      </c>
      <c r="C29" s="38" t="s">
        <v>61</v>
      </c>
      <c r="D29" s="38"/>
      <c r="E29" s="38"/>
      <c r="F29" s="38"/>
      <c r="G29" s="28"/>
      <c r="H29" s="4">
        <f>(G29*H4)</f>
        <v>0</v>
      </c>
      <c r="I29" s="39"/>
    </row>
    <row r="30" spans="1:9" s="16" customFormat="1" x14ac:dyDescent="0.2">
      <c r="A30" s="20"/>
      <c r="B30" s="40" t="s">
        <v>62</v>
      </c>
      <c r="C30" s="20" t="s">
        <v>63</v>
      </c>
      <c r="D30" s="20"/>
      <c r="E30" s="20"/>
      <c r="F30" s="20"/>
      <c r="G30" s="28"/>
      <c r="H30" s="4">
        <f>(G30*H4)</f>
        <v>0</v>
      </c>
      <c r="I30" s="39"/>
    </row>
    <row r="31" spans="1:9" s="16" customFormat="1" x14ac:dyDescent="0.2">
      <c r="A31" s="20"/>
      <c r="B31" s="40" t="s">
        <v>64</v>
      </c>
      <c r="C31" s="20" t="s">
        <v>65</v>
      </c>
      <c r="D31" s="20"/>
      <c r="E31" s="20"/>
      <c r="F31" s="20"/>
      <c r="G31" s="28"/>
      <c r="H31" s="4">
        <f>(G31*H4)</f>
        <v>0</v>
      </c>
      <c r="I31" s="39"/>
    </row>
    <row r="32" spans="1:9" s="16" customFormat="1" x14ac:dyDescent="0.2">
      <c r="A32" s="20"/>
      <c r="B32" s="40" t="s">
        <v>66</v>
      </c>
      <c r="C32" s="20" t="s">
        <v>67</v>
      </c>
      <c r="D32" s="20"/>
      <c r="E32" s="20"/>
      <c r="F32" s="20"/>
      <c r="G32" s="28"/>
      <c r="H32" s="4">
        <f>(G32*H4)</f>
        <v>0</v>
      </c>
      <c r="I32" s="39"/>
    </row>
    <row r="33" spans="1:9" s="16" customFormat="1" x14ac:dyDescent="0.2">
      <c r="A33" s="20"/>
      <c r="B33" s="40" t="s">
        <v>68</v>
      </c>
      <c r="C33" s="20" t="s">
        <v>69</v>
      </c>
      <c r="D33" s="20"/>
      <c r="E33" s="20"/>
      <c r="F33" s="20"/>
      <c r="G33" s="28"/>
      <c r="H33" s="4">
        <f>(G33*H4)</f>
        <v>0</v>
      </c>
      <c r="I33" s="39"/>
    </row>
    <row r="34" spans="1:9" s="16" customFormat="1" x14ac:dyDescent="0.2">
      <c r="A34" s="20"/>
      <c r="B34" s="40" t="s">
        <v>70</v>
      </c>
      <c r="C34" s="20" t="s">
        <v>71</v>
      </c>
      <c r="D34" s="20"/>
      <c r="E34" s="20"/>
      <c r="F34" s="20"/>
      <c r="G34" s="28"/>
      <c r="H34" s="4">
        <f>(G34*H4)</f>
        <v>0</v>
      </c>
      <c r="I34" s="39"/>
    </row>
    <row r="35" spans="1:9" s="16" customFormat="1" x14ac:dyDescent="0.2">
      <c r="A35" s="20"/>
      <c r="B35" s="40" t="s">
        <v>72</v>
      </c>
      <c r="C35" s="20" t="s">
        <v>73</v>
      </c>
      <c r="D35" s="20"/>
      <c r="E35" s="20"/>
      <c r="F35" s="20"/>
      <c r="G35" s="28"/>
      <c r="H35" s="4">
        <f>(G35*H4)</f>
        <v>0</v>
      </c>
      <c r="I35" s="39"/>
    </row>
    <row r="36" spans="1:9" s="16" customFormat="1" x14ac:dyDescent="0.2">
      <c r="A36" s="20"/>
      <c r="B36" s="40" t="s">
        <v>74</v>
      </c>
      <c r="C36" s="20" t="s">
        <v>75</v>
      </c>
      <c r="D36" s="20"/>
      <c r="E36" s="20"/>
      <c r="F36" s="20"/>
      <c r="G36" s="28"/>
      <c r="H36" s="4">
        <f>(G36*H4)</f>
        <v>0</v>
      </c>
      <c r="I36" s="39"/>
    </row>
    <row r="37" spans="1:9" s="16" customFormat="1" x14ac:dyDescent="0.2">
      <c r="A37" s="20"/>
      <c r="B37" s="40" t="s">
        <v>76</v>
      </c>
      <c r="C37" s="20" t="s">
        <v>77</v>
      </c>
      <c r="D37" s="20"/>
      <c r="E37" s="20"/>
      <c r="F37" s="20"/>
      <c r="G37" s="28"/>
      <c r="H37" s="4">
        <f>(G37*H4)</f>
        <v>0</v>
      </c>
      <c r="I37" s="39"/>
    </row>
    <row r="38" spans="1:9" s="16" customFormat="1" x14ac:dyDescent="0.2">
      <c r="A38" s="20"/>
      <c r="B38" s="41" t="s">
        <v>78</v>
      </c>
      <c r="C38" s="42" t="s">
        <v>79</v>
      </c>
      <c r="D38" s="42"/>
      <c r="E38" s="42"/>
      <c r="F38" s="42"/>
      <c r="G38" s="28"/>
      <c r="H38" s="4">
        <f>(G38*H4)</f>
        <v>0</v>
      </c>
      <c r="I38" s="39"/>
    </row>
    <row r="39" spans="1:9" s="16" customFormat="1" x14ac:dyDescent="0.2">
      <c r="B39" s="45"/>
      <c r="F39" s="131" t="s">
        <v>80</v>
      </c>
      <c r="G39" s="5">
        <f>SUM(G29:G38)</f>
        <v>0</v>
      </c>
      <c r="H39" s="4">
        <f>SUM(H29:H38)</f>
        <v>0</v>
      </c>
      <c r="I39" s="39"/>
    </row>
    <row r="40" spans="1:9" s="16" customFormat="1" ht="7.5" customHeight="1" x14ac:dyDescent="0.2">
      <c r="B40" s="35"/>
      <c r="C40" s="35"/>
      <c r="G40" s="7"/>
      <c r="H40" s="36"/>
    </row>
    <row r="41" spans="1:9" s="16" customFormat="1" x14ac:dyDescent="0.2">
      <c r="A41" s="44" t="s">
        <v>81</v>
      </c>
      <c r="B41" s="46" t="s">
        <v>82</v>
      </c>
      <c r="C41" s="44"/>
      <c r="D41" s="44"/>
      <c r="G41" s="7"/>
      <c r="H41" s="36"/>
    </row>
    <row r="42" spans="1:9" s="16" customFormat="1" x14ac:dyDescent="0.2">
      <c r="B42" s="37" t="s">
        <v>83</v>
      </c>
      <c r="C42" s="38" t="s">
        <v>84</v>
      </c>
      <c r="D42" s="38"/>
      <c r="E42" s="38"/>
      <c r="F42" s="38"/>
      <c r="G42" s="28"/>
      <c r="H42" s="4">
        <f>(G42*H4)</f>
        <v>0</v>
      </c>
      <c r="I42" s="39"/>
    </row>
    <row r="43" spans="1:9" s="16" customFormat="1" x14ac:dyDescent="0.2">
      <c r="B43" s="40" t="s">
        <v>85</v>
      </c>
      <c r="C43" s="20" t="s">
        <v>86</v>
      </c>
      <c r="D43" s="20"/>
      <c r="E43" s="20"/>
      <c r="F43" s="20"/>
      <c r="G43" s="28"/>
      <c r="H43" s="4">
        <f>(G43*H4)</f>
        <v>0</v>
      </c>
      <c r="I43" s="39"/>
    </row>
    <row r="44" spans="1:9" s="16" customFormat="1" x14ac:dyDescent="0.2">
      <c r="B44" s="40" t="s">
        <v>87</v>
      </c>
      <c r="C44" s="20" t="s">
        <v>88</v>
      </c>
      <c r="D44" s="20"/>
      <c r="E44" s="20"/>
      <c r="F44" s="20"/>
      <c r="G44" s="28"/>
      <c r="H44" s="4">
        <f>(G44*H4)</f>
        <v>0</v>
      </c>
      <c r="I44" s="39"/>
    </row>
    <row r="45" spans="1:9" s="16" customFormat="1" x14ac:dyDescent="0.2">
      <c r="B45" s="40" t="s">
        <v>89</v>
      </c>
      <c r="C45" s="20" t="s">
        <v>90</v>
      </c>
      <c r="D45" s="20"/>
      <c r="E45" s="20"/>
      <c r="F45" s="20"/>
      <c r="G45" s="28"/>
      <c r="H45" s="4">
        <f>(G45*H4)</f>
        <v>0</v>
      </c>
      <c r="I45" s="39"/>
    </row>
    <row r="46" spans="1:9" s="16" customFormat="1" x14ac:dyDescent="0.2">
      <c r="B46" s="40" t="s">
        <v>91</v>
      </c>
      <c r="C46" s="20" t="s">
        <v>92</v>
      </c>
      <c r="D46" s="20"/>
      <c r="E46" s="20"/>
      <c r="F46" s="20"/>
      <c r="G46" s="28"/>
      <c r="H46" s="4">
        <f>(G46*H4)</f>
        <v>0</v>
      </c>
      <c r="I46" s="39"/>
    </row>
    <row r="47" spans="1:9" s="16" customFormat="1" x14ac:dyDescent="0.2">
      <c r="B47" s="40" t="s">
        <v>93</v>
      </c>
      <c r="C47" s="20" t="s">
        <v>94</v>
      </c>
      <c r="D47" s="20"/>
      <c r="E47" s="20"/>
      <c r="F47" s="20"/>
      <c r="G47" s="28"/>
      <c r="H47" s="4">
        <f>(G47*H4)</f>
        <v>0</v>
      </c>
      <c r="I47" s="39"/>
    </row>
    <row r="48" spans="1:9" s="16" customFormat="1" x14ac:dyDescent="0.2">
      <c r="B48" s="40" t="s">
        <v>95</v>
      </c>
      <c r="C48" s="20" t="s">
        <v>96</v>
      </c>
      <c r="D48" s="20"/>
      <c r="E48" s="20"/>
      <c r="F48" s="20"/>
      <c r="G48" s="28"/>
      <c r="H48" s="4">
        <f>(G48*H4)</f>
        <v>0</v>
      </c>
      <c r="I48" s="39"/>
    </row>
    <row r="49" spans="1:9" s="16" customFormat="1" x14ac:dyDescent="0.2">
      <c r="B49" s="40" t="s">
        <v>97</v>
      </c>
      <c r="C49" s="20" t="s">
        <v>98</v>
      </c>
      <c r="D49" s="20"/>
      <c r="E49" s="20"/>
      <c r="F49" s="20"/>
      <c r="G49" s="28"/>
      <c r="H49" s="4">
        <f>(G49*H4)</f>
        <v>0</v>
      </c>
      <c r="I49" s="39"/>
    </row>
    <row r="50" spans="1:9" s="16" customFormat="1" x14ac:dyDescent="0.2">
      <c r="B50" s="40" t="s">
        <v>99</v>
      </c>
      <c r="C50" s="20" t="s">
        <v>100</v>
      </c>
      <c r="D50" s="20"/>
      <c r="E50" s="20"/>
      <c r="F50" s="20"/>
      <c r="G50" s="28"/>
      <c r="H50" s="4">
        <f>(G50*H4)</f>
        <v>0</v>
      </c>
      <c r="I50" s="39"/>
    </row>
    <row r="51" spans="1:9" s="16" customFormat="1" x14ac:dyDescent="0.2">
      <c r="B51" s="41" t="s">
        <v>101</v>
      </c>
      <c r="C51" s="42" t="s">
        <v>102</v>
      </c>
      <c r="D51" s="42"/>
      <c r="E51" s="42"/>
      <c r="F51" s="42"/>
      <c r="G51" s="28"/>
      <c r="H51" s="4">
        <f>(G51*H4)</f>
        <v>0</v>
      </c>
      <c r="I51" s="39"/>
    </row>
    <row r="52" spans="1:9" s="16" customFormat="1" x14ac:dyDescent="0.2">
      <c r="B52" s="43"/>
      <c r="C52" s="20"/>
      <c r="D52" s="20"/>
      <c r="E52" s="20"/>
      <c r="F52" s="33" t="s">
        <v>103</v>
      </c>
      <c r="G52" s="6">
        <f>SUM(G42:G51)</f>
        <v>0</v>
      </c>
      <c r="H52" s="4">
        <f>SUM(H42:H51)</f>
        <v>0</v>
      </c>
      <c r="I52" s="39"/>
    </row>
    <row r="53" spans="1:9" s="16" customFormat="1" x14ac:dyDescent="0.2">
      <c r="B53" s="45"/>
      <c r="D53" s="142" t="s">
        <v>104</v>
      </c>
      <c r="E53" s="142"/>
      <c r="F53" s="148"/>
      <c r="G53" s="5">
        <f>SUM(G4+G15+G26+G39+G52)</f>
        <v>1</v>
      </c>
      <c r="H53" s="4">
        <f>SUM(H4+H15+H26+H39+H52)</f>
        <v>0</v>
      </c>
      <c r="I53" s="39"/>
    </row>
    <row r="54" spans="1:9" s="16" customFormat="1" ht="7.5" customHeight="1" x14ac:dyDescent="0.2">
      <c r="B54" s="35"/>
      <c r="C54" s="35"/>
      <c r="G54" s="7"/>
      <c r="H54" s="36"/>
    </row>
    <row r="55" spans="1:9" s="16" customFormat="1" x14ac:dyDescent="0.2">
      <c r="A55" s="44" t="s">
        <v>105</v>
      </c>
      <c r="B55" s="46" t="s">
        <v>106</v>
      </c>
      <c r="C55" s="44"/>
      <c r="D55" s="44"/>
      <c r="G55" s="28"/>
      <c r="H55" s="36"/>
    </row>
    <row r="56" spans="1:9" s="16" customFormat="1" ht="7.5" customHeight="1" x14ac:dyDescent="0.2">
      <c r="B56" s="35"/>
      <c r="C56" s="35"/>
      <c r="G56" s="7"/>
      <c r="H56" s="36"/>
    </row>
    <row r="57" spans="1:9" s="16" customFormat="1" x14ac:dyDescent="0.2">
      <c r="A57" s="44" t="s">
        <v>107</v>
      </c>
      <c r="B57" s="46" t="s">
        <v>191</v>
      </c>
      <c r="C57" s="44"/>
      <c r="D57" s="44"/>
      <c r="G57" s="7">
        <f>SUM(G53+G55)</f>
        <v>1</v>
      </c>
      <c r="H57" s="3">
        <f>(H4*G57)</f>
        <v>0</v>
      </c>
    </row>
    <row r="59" spans="1:9" x14ac:dyDescent="0.2">
      <c r="A59" s="120"/>
      <c r="B59" s="121"/>
      <c r="C59" s="120"/>
      <c r="D59" s="120"/>
      <c r="E59" s="122"/>
      <c r="F59" s="123"/>
      <c r="G59" s="122"/>
      <c r="H59" s="124"/>
    </row>
    <row r="60" spans="1:9" s="120" customFormat="1" x14ac:dyDescent="0.2">
      <c r="B60" s="121"/>
      <c r="E60" s="122"/>
      <c r="F60" s="123"/>
      <c r="G60" s="122"/>
      <c r="H60" s="124"/>
    </row>
    <row r="61" spans="1:9" x14ac:dyDescent="0.2">
      <c r="A61" s="136"/>
      <c r="B61" s="137"/>
      <c r="C61" s="136"/>
      <c r="D61" s="136"/>
      <c r="E61" s="138"/>
      <c r="F61" s="139"/>
      <c r="G61" s="138"/>
      <c r="H61" s="140"/>
    </row>
    <row r="62" spans="1:9" x14ac:dyDescent="0.2">
      <c r="A62" s="136"/>
      <c r="B62" s="137"/>
      <c r="C62" s="136"/>
      <c r="D62" s="136"/>
      <c r="E62" s="138"/>
      <c r="F62" s="139"/>
      <c r="G62" s="138"/>
      <c r="H62" s="140"/>
    </row>
    <row r="63" spans="1:9" x14ac:dyDescent="0.2">
      <c r="A63" s="126"/>
      <c r="B63" s="127"/>
      <c r="C63" s="126"/>
      <c r="D63" s="126"/>
      <c r="E63" s="128"/>
      <c r="F63" s="129"/>
      <c r="G63" s="128"/>
      <c r="H63" s="130"/>
    </row>
    <row r="64" spans="1:9" x14ac:dyDescent="0.2">
      <c r="A64" s="126"/>
      <c r="B64" s="127"/>
      <c r="C64" s="126"/>
      <c r="D64" s="135"/>
      <c r="E64" s="128"/>
      <c r="F64" s="129"/>
      <c r="G64" s="128"/>
      <c r="H64" s="130"/>
    </row>
    <row r="65" spans="5:8" x14ac:dyDescent="0.2">
      <c r="E65" s="105"/>
      <c r="F65" s="106"/>
      <c r="H65" s="107"/>
    </row>
  </sheetData>
  <sheetProtection algorithmName="SHA-512" hashValue="LZhcDdY+K2rTfgZpVq9ravDZ3ZNTjsukSq7wjX5klH/Q2/ydXH21Yz5z+Zyi2O0k0Wf/fGWJWg2OqmqJ2qHETg==" saltValue="d7F7CwcMkYiPmFRIu1HbOw==" spinCount="100000" sheet="1" objects="1" scenarios="1"/>
  <mergeCells count="8">
    <mergeCell ref="D53:F53"/>
    <mergeCell ref="B3:F3"/>
    <mergeCell ref="B6:F6"/>
    <mergeCell ref="B17:D17"/>
    <mergeCell ref="C18:D18"/>
    <mergeCell ref="C19:D19"/>
    <mergeCell ref="C20:F20"/>
    <mergeCell ref="B28:D28"/>
  </mergeCells>
  <pageMargins left="0.7" right="0.7" top="0.78740157499999996" bottom="0.78740157499999996" header="0.3" footer="0.3"/>
  <pageSetup paperSize="9" orientation="portrait" r:id="rId1"/>
  <headerFooter>
    <oddHeader>&amp;C&amp;"Arial,Fett"&amp;14Stadt Jülich&amp;"-,Standard"&amp;11
&amp;"Arial,Standard"&amp;12SVS GrundR (Jugendheim)&amp;R&amp;G</oddHeader>
    <oddFooter>&amp;L&amp;"Arial,Standard"&amp;8&amp;F&amp;R&amp;"Arial,Standard"&amp;8Seite &amp;P von &amp;N</oddFooter>
  </headerFooter>
  <legacyDrawingHF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3:I61"/>
  <sheetViews>
    <sheetView zoomScaleNormal="100" workbookViewId="0">
      <selection activeCell="H4" sqref="H4"/>
    </sheetView>
  </sheetViews>
  <sheetFormatPr baseColWidth="10" defaultColWidth="11.42578125" defaultRowHeight="12.75" x14ac:dyDescent="0.2"/>
  <cols>
    <col min="1" max="1" width="3.5703125" style="47" customWidth="1"/>
    <col min="2" max="2" width="4.85546875" style="48" customWidth="1"/>
    <col min="3" max="4" width="11.42578125" style="47"/>
    <col min="5" max="5" width="14.5703125" style="47" customWidth="1"/>
    <col min="6" max="6" width="7.5703125" style="47" customWidth="1"/>
    <col min="7" max="7" width="11.42578125" style="105" customWidth="1"/>
    <col min="8" max="8" width="11.42578125" style="49"/>
    <col min="9" max="9" width="10.5703125" style="47" customWidth="1"/>
    <col min="10" max="16384" width="11.42578125" style="47"/>
  </cols>
  <sheetData>
    <row r="3" spans="1:9" s="16" customFormat="1" x14ac:dyDescent="0.2">
      <c r="A3" s="31" t="s">
        <v>22</v>
      </c>
      <c r="B3" s="143" t="s">
        <v>23</v>
      </c>
      <c r="C3" s="143"/>
      <c r="D3" s="143"/>
      <c r="E3" s="143"/>
      <c r="F3" s="149"/>
      <c r="G3" s="6" t="s">
        <v>108</v>
      </c>
      <c r="H3" s="29"/>
      <c r="I3" s="32" t="s">
        <v>129</v>
      </c>
    </row>
    <row r="4" spans="1:9" s="16" customFormat="1" x14ac:dyDescent="0.2">
      <c r="A4" s="20"/>
      <c r="B4" s="132"/>
      <c r="C4" s="132"/>
      <c r="D4" s="20"/>
      <c r="E4" s="20"/>
      <c r="F4" s="33" t="s">
        <v>24</v>
      </c>
      <c r="G4" s="5">
        <v>1</v>
      </c>
      <c r="H4" s="30"/>
      <c r="I4" s="34" t="s">
        <v>130</v>
      </c>
    </row>
    <row r="5" spans="1:9" s="16" customFormat="1" ht="7.5" customHeight="1" x14ac:dyDescent="0.2">
      <c r="B5" s="35"/>
      <c r="C5" s="35"/>
      <c r="G5" s="7"/>
      <c r="H5" s="36"/>
    </row>
    <row r="6" spans="1:9" s="16" customFormat="1" x14ac:dyDescent="0.2">
      <c r="A6" s="31" t="s">
        <v>25</v>
      </c>
      <c r="B6" s="143" t="s">
        <v>26</v>
      </c>
      <c r="C6" s="143"/>
      <c r="D6" s="143"/>
      <c r="E6" s="143"/>
      <c r="F6" s="143"/>
      <c r="G6" s="7"/>
      <c r="H6" s="36"/>
    </row>
    <row r="7" spans="1:9" s="16" customFormat="1" x14ac:dyDescent="0.2">
      <c r="A7" s="20"/>
      <c r="B7" s="37" t="s">
        <v>27</v>
      </c>
      <c r="C7" s="38" t="s">
        <v>28</v>
      </c>
      <c r="D7" s="38"/>
      <c r="E7" s="38"/>
      <c r="F7" s="38"/>
      <c r="G7" s="28"/>
      <c r="H7" s="4">
        <f>(G7*H4)</f>
        <v>0</v>
      </c>
      <c r="I7" s="39"/>
    </row>
    <row r="8" spans="1:9" s="16" customFormat="1" x14ac:dyDescent="0.2">
      <c r="A8" s="20"/>
      <c r="B8" s="40" t="s">
        <v>29</v>
      </c>
      <c r="C8" s="20" t="s">
        <v>30</v>
      </c>
      <c r="D8" s="20"/>
      <c r="E8" s="20"/>
      <c r="F8" s="20"/>
      <c r="G8" s="28"/>
      <c r="H8" s="4">
        <f>(G8*H4)</f>
        <v>0</v>
      </c>
      <c r="I8" s="39"/>
    </row>
    <row r="9" spans="1:9" s="16" customFormat="1" x14ac:dyDescent="0.2">
      <c r="A9" s="20"/>
      <c r="B9" s="40" t="s">
        <v>31</v>
      </c>
      <c r="C9" s="20" t="s">
        <v>32</v>
      </c>
      <c r="D9" s="20"/>
      <c r="E9" s="20"/>
      <c r="F9" s="20"/>
      <c r="G9" s="28"/>
      <c r="H9" s="4">
        <f>(G9*H4)</f>
        <v>0</v>
      </c>
      <c r="I9" s="39"/>
    </row>
    <row r="10" spans="1:9" s="16" customFormat="1" x14ac:dyDescent="0.2">
      <c r="A10" s="20"/>
      <c r="B10" s="41" t="s">
        <v>33</v>
      </c>
      <c r="C10" s="42" t="s">
        <v>34</v>
      </c>
      <c r="D10" s="42"/>
      <c r="E10" s="42"/>
      <c r="F10" s="42"/>
      <c r="G10" s="28"/>
      <c r="H10" s="4">
        <f>(G10*H4)</f>
        <v>0</v>
      </c>
      <c r="I10" s="39"/>
    </row>
    <row r="11" spans="1:9" s="27" customFormat="1" x14ac:dyDescent="0.2">
      <c r="B11" s="112"/>
      <c r="E11" s="113" t="s">
        <v>190</v>
      </c>
      <c r="G11" s="5">
        <f>SUM(G7:G10)</f>
        <v>0</v>
      </c>
      <c r="H11" s="4">
        <f>SUM(H7:H10)</f>
        <v>0</v>
      </c>
      <c r="I11" s="39"/>
    </row>
    <row r="12" spans="1:9" s="16" customFormat="1" x14ac:dyDescent="0.2">
      <c r="A12" s="20"/>
      <c r="B12" s="37" t="s">
        <v>35</v>
      </c>
      <c r="C12" s="114" t="s">
        <v>36</v>
      </c>
      <c r="D12" s="38"/>
      <c r="E12" s="38"/>
      <c r="F12" s="38"/>
      <c r="G12" s="28"/>
      <c r="H12" s="4">
        <f>(G12*H4)</f>
        <v>0</v>
      </c>
      <c r="I12" s="39"/>
    </row>
    <row r="13" spans="1:9" s="16" customFormat="1" x14ac:dyDescent="0.2">
      <c r="A13" s="20"/>
      <c r="B13" s="40" t="s">
        <v>37</v>
      </c>
      <c r="C13" s="27" t="s">
        <v>38</v>
      </c>
      <c r="D13" s="20"/>
      <c r="E13" s="20"/>
      <c r="F13" s="20"/>
      <c r="G13" s="115"/>
      <c r="H13" s="116">
        <f>(G13*H4)</f>
        <v>0</v>
      </c>
      <c r="I13" s="117"/>
    </row>
    <row r="14" spans="1:9" s="16" customFormat="1" x14ac:dyDescent="0.2">
      <c r="A14" s="20"/>
      <c r="B14" s="41" t="s">
        <v>37</v>
      </c>
      <c r="C14" s="42" t="s">
        <v>39</v>
      </c>
      <c r="D14" s="42"/>
      <c r="E14" s="42"/>
      <c r="F14" s="42"/>
      <c r="G14" s="28"/>
      <c r="H14" s="4">
        <f>(G14*H4)</f>
        <v>0</v>
      </c>
      <c r="I14" s="39"/>
    </row>
    <row r="15" spans="1:9" s="16" customFormat="1" x14ac:dyDescent="0.2">
      <c r="A15" s="20"/>
      <c r="B15" s="43"/>
      <c r="C15" s="20"/>
      <c r="D15" s="20"/>
      <c r="E15" s="20"/>
      <c r="F15" s="33" t="s">
        <v>40</v>
      </c>
      <c r="G15" s="5">
        <f>SUM(G11:G14)</f>
        <v>0</v>
      </c>
      <c r="H15" s="4">
        <f>SUM(H11:H14)</f>
        <v>0</v>
      </c>
      <c r="I15" s="39"/>
    </row>
    <row r="16" spans="1:9" s="16" customFormat="1" ht="7.5" customHeight="1" x14ac:dyDescent="0.2">
      <c r="B16" s="35"/>
      <c r="C16" s="35"/>
      <c r="G16" s="7"/>
      <c r="H16" s="36"/>
    </row>
    <row r="17" spans="1:9" s="16" customFormat="1" x14ac:dyDescent="0.2">
      <c r="A17" s="44" t="s">
        <v>41</v>
      </c>
      <c r="B17" s="150" t="s">
        <v>42</v>
      </c>
      <c r="C17" s="150"/>
      <c r="D17" s="150"/>
      <c r="G17" s="7"/>
      <c r="H17" s="36"/>
    </row>
    <row r="18" spans="1:9" s="16" customFormat="1" x14ac:dyDescent="0.2">
      <c r="A18" s="20"/>
      <c r="B18" s="37" t="s">
        <v>43</v>
      </c>
      <c r="C18" s="146" t="s">
        <v>44</v>
      </c>
      <c r="D18" s="146"/>
      <c r="E18" s="38"/>
      <c r="F18" s="38"/>
      <c r="G18" s="28"/>
      <c r="H18" s="4">
        <f>(G18*H4)</f>
        <v>0</v>
      </c>
      <c r="I18" s="50"/>
    </row>
    <row r="19" spans="1:9" s="16" customFormat="1" x14ac:dyDescent="0.2">
      <c r="A19" s="20"/>
      <c r="B19" s="40" t="s">
        <v>45</v>
      </c>
      <c r="C19" s="147" t="s">
        <v>46</v>
      </c>
      <c r="D19" s="147"/>
      <c r="E19" s="20"/>
      <c r="F19" s="20"/>
      <c r="G19" s="28"/>
      <c r="H19" s="4">
        <f>(G19*H4)</f>
        <v>0</v>
      </c>
      <c r="I19" s="50"/>
    </row>
    <row r="20" spans="1:9" s="16" customFormat="1" x14ac:dyDescent="0.2">
      <c r="A20" s="20"/>
      <c r="B20" s="40" t="s">
        <v>47</v>
      </c>
      <c r="C20" s="147" t="s">
        <v>48</v>
      </c>
      <c r="D20" s="147"/>
      <c r="E20" s="147"/>
      <c r="F20" s="151"/>
      <c r="G20" s="28"/>
      <c r="H20" s="4">
        <f>(G20*H4)</f>
        <v>0</v>
      </c>
      <c r="I20" s="50"/>
    </row>
    <row r="21" spans="1:9" s="16" customFormat="1" x14ac:dyDescent="0.2">
      <c r="A21" s="20"/>
      <c r="B21" s="40" t="s">
        <v>49</v>
      </c>
      <c r="C21" s="20" t="s">
        <v>50</v>
      </c>
      <c r="D21" s="20"/>
      <c r="E21" s="20"/>
      <c r="F21" s="20"/>
      <c r="G21" s="28"/>
      <c r="H21" s="4">
        <f>(G21*H4)</f>
        <v>0</v>
      </c>
      <c r="I21" s="50"/>
    </row>
    <row r="22" spans="1:9" s="16" customFormat="1" x14ac:dyDescent="0.2">
      <c r="A22" s="20"/>
      <c r="B22" s="40" t="s">
        <v>51</v>
      </c>
      <c r="C22" s="20" t="s">
        <v>52</v>
      </c>
      <c r="D22" s="20"/>
      <c r="E22" s="20"/>
      <c r="F22" s="20"/>
      <c r="G22" s="28"/>
      <c r="H22" s="4">
        <f>(G22*H4)</f>
        <v>0</v>
      </c>
      <c r="I22" s="50"/>
    </row>
    <row r="23" spans="1:9" s="16" customFormat="1" x14ac:dyDescent="0.2">
      <c r="A23" s="20"/>
      <c r="B23" s="40" t="s">
        <v>53</v>
      </c>
      <c r="C23" s="20" t="s">
        <v>54</v>
      </c>
      <c r="D23" s="20"/>
      <c r="E23" s="20"/>
      <c r="F23" s="20"/>
      <c r="G23" s="28"/>
      <c r="H23" s="4">
        <f>(G23*H4)</f>
        <v>0</v>
      </c>
      <c r="I23" s="39"/>
    </row>
    <row r="24" spans="1:9" s="16" customFormat="1" x14ac:dyDescent="0.2">
      <c r="A24" s="20"/>
      <c r="B24" s="40" t="s">
        <v>55</v>
      </c>
      <c r="C24" s="20" t="s">
        <v>127</v>
      </c>
      <c r="D24" s="20"/>
      <c r="E24" s="20"/>
      <c r="F24" s="20"/>
      <c r="G24" s="28"/>
      <c r="H24" s="4">
        <f>(G24*H4)</f>
        <v>0</v>
      </c>
      <c r="I24" s="39"/>
    </row>
    <row r="25" spans="1:9" s="16" customFormat="1" x14ac:dyDescent="0.2">
      <c r="A25" s="20"/>
      <c r="B25" s="41" t="s">
        <v>128</v>
      </c>
      <c r="C25" s="42" t="s">
        <v>56</v>
      </c>
      <c r="D25" s="42"/>
      <c r="E25" s="42"/>
      <c r="F25" s="42"/>
      <c r="G25" s="28"/>
      <c r="H25" s="4">
        <f>(G25*H4)</f>
        <v>0</v>
      </c>
      <c r="I25" s="39"/>
    </row>
    <row r="26" spans="1:9" s="16" customFormat="1" x14ac:dyDescent="0.2">
      <c r="A26" s="20"/>
      <c r="B26" s="43"/>
      <c r="C26" s="20"/>
      <c r="D26" s="20"/>
      <c r="E26" s="20"/>
      <c r="F26" s="33" t="s">
        <v>57</v>
      </c>
      <c r="G26" s="5">
        <f>SUM(G18:G25)</f>
        <v>0</v>
      </c>
      <c r="H26" s="4">
        <f>SUM(H18:H25)</f>
        <v>0</v>
      </c>
      <c r="I26" s="39"/>
    </row>
    <row r="27" spans="1:9" s="16" customFormat="1" ht="7.5" customHeight="1" x14ac:dyDescent="0.2">
      <c r="B27" s="35"/>
      <c r="C27" s="35"/>
      <c r="G27" s="7"/>
      <c r="H27" s="36"/>
    </row>
    <row r="28" spans="1:9" s="16" customFormat="1" x14ac:dyDescent="0.2">
      <c r="A28" s="44" t="s">
        <v>58</v>
      </c>
      <c r="B28" s="150" t="s">
        <v>59</v>
      </c>
      <c r="C28" s="150"/>
      <c r="D28" s="150"/>
      <c r="G28" s="7"/>
      <c r="H28" s="36"/>
    </row>
    <row r="29" spans="1:9" s="16" customFormat="1" x14ac:dyDescent="0.2">
      <c r="A29" s="20"/>
      <c r="B29" s="37" t="s">
        <v>60</v>
      </c>
      <c r="C29" s="38" t="s">
        <v>61</v>
      </c>
      <c r="D29" s="38"/>
      <c r="E29" s="38"/>
      <c r="F29" s="38"/>
      <c r="G29" s="28"/>
      <c r="H29" s="4">
        <f>(G29*H4)</f>
        <v>0</v>
      </c>
      <c r="I29" s="39"/>
    </row>
    <row r="30" spans="1:9" s="16" customFormat="1" x14ac:dyDescent="0.2">
      <c r="A30" s="20"/>
      <c r="B30" s="40" t="s">
        <v>62</v>
      </c>
      <c r="C30" s="20" t="s">
        <v>63</v>
      </c>
      <c r="D30" s="20"/>
      <c r="E30" s="20"/>
      <c r="F30" s="20"/>
      <c r="G30" s="28"/>
      <c r="H30" s="4">
        <f>(G30*H4)</f>
        <v>0</v>
      </c>
      <c r="I30" s="39"/>
    </row>
    <row r="31" spans="1:9" s="16" customFormat="1" x14ac:dyDescent="0.2">
      <c r="A31" s="20"/>
      <c r="B31" s="40" t="s">
        <v>64</v>
      </c>
      <c r="C31" s="20" t="s">
        <v>65</v>
      </c>
      <c r="D31" s="20"/>
      <c r="E31" s="20"/>
      <c r="F31" s="20"/>
      <c r="G31" s="28"/>
      <c r="H31" s="4">
        <f>(G31*H4)</f>
        <v>0</v>
      </c>
      <c r="I31" s="39"/>
    </row>
    <row r="32" spans="1:9" s="16" customFormat="1" x14ac:dyDescent="0.2">
      <c r="A32" s="20"/>
      <c r="B32" s="40" t="s">
        <v>66</v>
      </c>
      <c r="C32" s="20" t="s">
        <v>67</v>
      </c>
      <c r="D32" s="20"/>
      <c r="E32" s="20"/>
      <c r="F32" s="20"/>
      <c r="G32" s="28"/>
      <c r="H32" s="4">
        <f>(G32*H4)</f>
        <v>0</v>
      </c>
      <c r="I32" s="39"/>
    </row>
    <row r="33" spans="1:9" s="16" customFormat="1" x14ac:dyDescent="0.2">
      <c r="A33" s="20"/>
      <c r="B33" s="40" t="s">
        <v>68</v>
      </c>
      <c r="C33" s="20" t="s">
        <v>69</v>
      </c>
      <c r="D33" s="20"/>
      <c r="E33" s="20"/>
      <c r="F33" s="20"/>
      <c r="G33" s="28"/>
      <c r="H33" s="4">
        <f>(G33*H4)</f>
        <v>0</v>
      </c>
      <c r="I33" s="39"/>
    </row>
    <row r="34" spans="1:9" s="16" customFormat="1" x14ac:dyDescent="0.2">
      <c r="A34" s="20"/>
      <c r="B34" s="40" t="s">
        <v>70</v>
      </c>
      <c r="C34" s="20" t="s">
        <v>71</v>
      </c>
      <c r="D34" s="20"/>
      <c r="E34" s="20"/>
      <c r="F34" s="20"/>
      <c r="G34" s="28"/>
      <c r="H34" s="4">
        <f>(G34*H4)</f>
        <v>0</v>
      </c>
      <c r="I34" s="39"/>
    </row>
    <row r="35" spans="1:9" s="16" customFormat="1" x14ac:dyDescent="0.2">
      <c r="A35" s="20"/>
      <c r="B35" s="40" t="s">
        <v>72</v>
      </c>
      <c r="C35" s="20" t="s">
        <v>73</v>
      </c>
      <c r="D35" s="20"/>
      <c r="E35" s="20"/>
      <c r="F35" s="20"/>
      <c r="G35" s="28"/>
      <c r="H35" s="4">
        <f>(G35*H4)</f>
        <v>0</v>
      </c>
      <c r="I35" s="39"/>
    </row>
    <row r="36" spans="1:9" s="16" customFormat="1" x14ac:dyDescent="0.2">
      <c r="A36" s="20"/>
      <c r="B36" s="40" t="s">
        <v>74</v>
      </c>
      <c r="C36" s="20" t="s">
        <v>75</v>
      </c>
      <c r="D36" s="20"/>
      <c r="E36" s="20"/>
      <c r="F36" s="20"/>
      <c r="G36" s="28"/>
      <c r="H36" s="4">
        <f>(G36*H4)</f>
        <v>0</v>
      </c>
      <c r="I36" s="39"/>
    </row>
    <row r="37" spans="1:9" s="16" customFormat="1" x14ac:dyDescent="0.2">
      <c r="A37" s="20"/>
      <c r="B37" s="40" t="s">
        <v>76</v>
      </c>
      <c r="C37" s="20" t="s">
        <v>77</v>
      </c>
      <c r="D37" s="20"/>
      <c r="E37" s="20"/>
      <c r="F37" s="20"/>
      <c r="G37" s="28"/>
      <c r="H37" s="4">
        <f>(G37*H4)</f>
        <v>0</v>
      </c>
      <c r="I37" s="39"/>
    </row>
    <row r="38" spans="1:9" s="16" customFormat="1" x14ac:dyDescent="0.2">
      <c r="A38" s="20"/>
      <c r="B38" s="41" t="s">
        <v>78</v>
      </c>
      <c r="C38" s="42" t="s">
        <v>79</v>
      </c>
      <c r="D38" s="42"/>
      <c r="E38" s="42"/>
      <c r="F38" s="42"/>
      <c r="G38" s="28"/>
      <c r="H38" s="4">
        <f>(G38*H4)</f>
        <v>0</v>
      </c>
      <c r="I38" s="39"/>
    </row>
    <row r="39" spans="1:9" s="16" customFormat="1" x14ac:dyDescent="0.2">
      <c r="B39" s="45"/>
      <c r="F39" s="131" t="s">
        <v>80</v>
      </c>
      <c r="G39" s="5">
        <f>SUM(G29:G38)</f>
        <v>0</v>
      </c>
      <c r="H39" s="4">
        <f>SUM(H29:H38)</f>
        <v>0</v>
      </c>
      <c r="I39" s="39"/>
    </row>
    <row r="40" spans="1:9" s="16" customFormat="1" ht="7.5" customHeight="1" x14ac:dyDescent="0.2">
      <c r="B40" s="35"/>
      <c r="C40" s="35"/>
      <c r="G40" s="7"/>
      <c r="H40" s="36"/>
    </row>
    <row r="41" spans="1:9" s="16" customFormat="1" x14ac:dyDescent="0.2">
      <c r="A41" s="44" t="s">
        <v>81</v>
      </c>
      <c r="B41" s="46" t="s">
        <v>82</v>
      </c>
      <c r="C41" s="44"/>
      <c r="D41" s="44"/>
      <c r="G41" s="7"/>
      <c r="H41" s="36"/>
    </row>
    <row r="42" spans="1:9" s="16" customFormat="1" x14ac:dyDescent="0.2">
      <c r="B42" s="37" t="s">
        <v>83</v>
      </c>
      <c r="C42" s="38" t="s">
        <v>84</v>
      </c>
      <c r="D42" s="38"/>
      <c r="E42" s="38"/>
      <c r="F42" s="38"/>
      <c r="G42" s="28"/>
      <c r="H42" s="4">
        <f>(G42*H4)</f>
        <v>0</v>
      </c>
      <c r="I42" s="39"/>
    </row>
    <row r="43" spans="1:9" s="16" customFormat="1" x14ac:dyDescent="0.2">
      <c r="B43" s="40" t="s">
        <v>85</v>
      </c>
      <c r="C43" s="20" t="s">
        <v>86</v>
      </c>
      <c r="D43" s="20"/>
      <c r="E43" s="20"/>
      <c r="F43" s="20"/>
      <c r="G43" s="28"/>
      <c r="H43" s="4">
        <f>(G43*H4)</f>
        <v>0</v>
      </c>
      <c r="I43" s="39"/>
    </row>
    <row r="44" spans="1:9" s="16" customFormat="1" x14ac:dyDescent="0.2">
      <c r="B44" s="40" t="s">
        <v>87</v>
      </c>
      <c r="C44" s="20" t="s">
        <v>88</v>
      </c>
      <c r="D44" s="20"/>
      <c r="E44" s="20"/>
      <c r="F44" s="20"/>
      <c r="G44" s="28"/>
      <c r="H44" s="4">
        <f>(G44*H4)</f>
        <v>0</v>
      </c>
      <c r="I44" s="39"/>
    </row>
    <row r="45" spans="1:9" s="16" customFormat="1" x14ac:dyDescent="0.2">
      <c r="B45" s="40" t="s">
        <v>89</v>
      </c>
      <c r="C45" s="20" t="s">
        <v>90</v>
      </c>
      <c r="D45" s="20"/>
      <c r="E45" s="20"/>
      <c r="F45" s="20"/>
      <c r="G45" s="28"/>
      <c r="H45" s="4">
        <f>(G45*H4)</f>
        <v>0</v>
      </c>
      <c r="I45" s="39"/>
    </row>
    <row r="46" spans="1:9" s="16" customFormat="1" x14ac:dyDescent="0.2">
      <c r="B46" s="40" t="s">
        <v>91</v>
      </c>
      <c r="C46" s="20" t="s">
        <v>92</v>
      </c>
      <c r="D46" s="20"/>
      <c r="E46" s="20"/>
      <c r="F46" s="20"/>
      <c r="G46" s="28"/>
      <c r="H46" s="4">
        <f>(G46*H4)</f>
        <v>0</v>
      </c>
      <c r="I46" s="39"/>
    </row>
    <row r="47" spans="1:9" s="16" customFormat="1" x14ac:dyDescent="0.2">
      <c r="B47" s="40" t="s">
        <v>93</v>
      </c>
      <c r="C47" s="20" t="s">
        <v>94</v>
      </c>
      <c r="D47" s="20"/>
      <c r="E47" s="20"/>
      <c r="F47" s="20"/>
      <c r="G47" s="28"/>
      <c r="H47" s="4">
        <f>(G47*H4)</f>
        <v>0</v>
      </c>
      <c r="I47" s="39"/>
    </row>
    <row r="48" spans="1:9" s="16" customFormat="1" x14ac:dyDescent="0.2">
      <c r="B48" s="40" t="s">
        <v>95</v>
      </c>
      <c r="C48" s="20" t="s">
        <v>96</v>
      </c>
      <c r="D48" s="20"/>
      <c r="E48" s="20"/>
      <c r="F48" s="20"/>
      <c r="G48" s="28"/>
      <c r="H48" s="4">
        <f>(G48*H4)</f>
        <v>0</v>
      </c>
      <c r="I48" s="39"/>
    </row>
    <row r="49" spans="1:9" s="16" customFormat="1" x14ac:dyDescent="0.2">
      <c r="B49" s="40" t="s">
        <v>97</v>
      </c>
      <c r="C49" s="20" t="s">
        <v>98</v>
      </c>
      <c r="D49" s="20"/>
      <c r="E49" s="20"/>
      <c r="F49" s="20"/>
      <c r="G49" s="28"/>
      <c r="H49" s="4">
        <f>(G49*H4)</f>
        <v>0</v>
      </c>
      <c r="I49" s="39"/>
    </row>
    <row r="50" spans="1:9" s="16" customFormat="1" x14ac:dyDescent="0.2">
      <c r="B50" s="40" t="s">
        <v>99</v>
      </c>
      <c r="C50" s="20" t="s">
        <v>100</v>
      </c>
      <c r="D50" s="20"/>
      <c r="E50" s="20"/>
      <c r="F50" s="20"/>
      <c r="G50" s="28"/>
      <c r="H50" s="4">
        <f>(G50*H4)</f>
        <v>0</v>
      </c>
      <c r="I50" s="39"/>
    </row>
    <row r="51" spans="1:9" s="16" customFormat="1" x14ac:dyDescent="0.2">
      <c r="B51" s="41" t="s">
        <v>101</v>
      </c>
      <c r="C51" s="42" t="s">
        <v>102</v>
      </c>
      <c r="D51" s="42"/>
      <c r="E51" s="42"/>
      <c r="F51" s="42"/>
      <c r="G51" s="28"/>
      <c r="H51" s="4">
        <f>(G51*H4)</f>
        <v>0</v>
      </c>
      <c r="I51" s="39"/>
    </row>
    <row r="52" spans="1:9" s="16" customFormat="1" x14ac:dyDescent="0.2">
      <c r="B52" s="43"/>
      <c r="C52" s="20"/>
      <c r="D52" s="20"/>
      <c r="E52" s="20"/>
      <c r="F52" s="33" t="s">
        <v>103</v>
      </c>
      <c r="G52" s="6">
        <f>SUM(G42:G51)</f>
        <v>0</v>
      </c>
      <c r="H52" s="4">
        <f>SUM(H42:H51)</f>
        <v>0</v>
      </c>
      <c r="I52" s="39"/>
    </row>
    <row r="53" spans="1:9" s="16" customFormat="1" x14ac:dyDescent="0.2">
      <c r="B53" s="45"/>
      <c r="D53" s="142" t="s">
        <v>104</v>
      </c>
      <c r="E53" s="142"/>
      <c r="F53" s="148"/>
      <c r="G53" s="5">
        <f>SUM(G4+G15+G26+G39+G52)</f>
        <v>1</v>
      </c>
      <c r="H53" s="4">
        <f>SUM(H4+H15+H26+H39+H52)</f>
        <v>0</v>
      </c>
      <c r="I53" s="39"/>
    </row>
    <row r="54" spans="1:9" s="16" customFormat="1" ht="7.5" customHeight="1" x14ac:dyDescent="0.2">
      <c r="B54" s="35"/>
      <c r="C54" s="35"/>
      <c r="G54" s="7"/>
      <c r="H54" s="36"/>
    </row>
    <row r="55" spans="1:9" s="16" customFormat="1" x14ac:dyDescent="0.2">
      <c r="A55" s="44" t="s">
        <v>105</v>
      </c>
      <c r="B55" s="46" t="s">
        <v>106</v>
      </c>
      <c r="C55" s="44"/>
      <c r="D55" s="44"/>
      <c r="G55" s="28"/>
      <c r="H55" s="36"/>
    </row>
    <row r="56" spans="1:9" s="16" customFormat="1" ht="7.5" customHeight="1" x14ac:dyDescent="0.2">
      <c r="B56" s="35"/>
      <c r="C56" s="35"/>
      <c r="G56" s="7"/>
      <c r="H56" s="36"/>
    </row>
    <row r="57" spans="1:9" s="125" customFormat="1" x14ac:dyDescent="0.2">
      <c r="A57" s="44" t="s">
        <v>107</v>
      </c>
      <c r="B57" s="46" t="s">
        <v>192</v>
      </c>
      <c r="C57" s="44"/>
      <c r="D57" s="44"/>
      <c r="E57" s="16"/>
      <c r="F57" s="16"/>
      <c r="G57" s="7">
        <f>SUM(G53+G55)</f>
        <v>1</v>
      </c>
      <c r="H57" s="3">
        <f>(H4*G57)</f>
        <v>0</v>
      </c>
      <c r="I57" s="16"/>
    </row>
    <row r="59" spans="1:9" x14ac:dyDescent="0.2">
      <c r="A59" s="120"/>
      <c r="B59" s="121"/>
      <c r="C59" s="120"/>
      <c r="D59" s="120"/>
      <c r="E59" s="122"/>
      <c r="F59" s="123"/>
      <c r="G59" s="122"/>
      <c r="H59" s="124"/>
    </row>
    <row r="60" spans="1:9" s="120" customFormat="1" x14ac:dyDescent="0.2">
      <c r="A60" s="47"/>
      <c r="B60" s="48"/>
      <c r="C60" s="47"/>
      <c r="D60" s="47"/>
      <c r="E60" s="105"/>
      <c r="F60" s="106"/>
      <c r="G60" s="105"/>
      <c r="H60" s="107"/>
      <c r="I60" s="47"/>
    </row>
    <row r="61" spans="1:9" x14ac:dyDescent="0.2">
      <c r="A61" s="120"/>
      <c r="B61" s="121"/>
      <c r="C61" s="120"/>
      <c r="D61" s="120"/>
      <c r="E61" s="122"/>
      <c r="F61" s="123"/>
      <c r="G61" s="122"/>
      <c r="H61" s="124"/>
    </row>
  </sheetData>
  <sheetProtection algorithmName="SHA-512" hashValue="q3MqDEdEK1damfR2vZM8+Jkj3WtdIOn1t6b8HdKU9B3WAP4NSRofHZRb7FeHxfdXwKIOdQDp9R/RpOQFMPGU5w==" saltValue="BLSxSqy0HSwcEU3BfIHXUA==" spinCount="100000" sheet="1" objects="1" scenarios="1"/>
  <mergeCells count="8">
    <mergeCell ref="D53:F53"/>
    <mergeCell ref="B3:F3"/>
    <mergeCell ref="B6:F6"/>
    <mergeCell ref="B17:D17"/>
    <mergeCell ref="C18:D18"/>
    <mergeCell ref="C19:D19"/>
    <mergeCell ref="C20:F20"/>
    <mergeCell ref="B28:D28"/>
  </mergeCells>
  <pageMargins left="0.7" right="0.7" top="0.78740157499999996" bottom="0.78740157499999996" header="0.3" footer="0.3"/>
  <pageSetup paperSize="9" orientation="portrait" r:id="rId1"/>
  <headerFooter>
    <oddHeader>&amp;C&amp;"Arial,Fett"&amp;14Stadt Jülich&amp;"-,Standard"&amp;11
&amp;"Arial,Standard"&amp;12SVS Aufsicht (Jugendheim)&amp;R&amp;G</oddHeader>
    <oddFooter>&amp;L&amp;"Arial,Standard"&amp;8&amp;F&amp;R&amp;"Arial,Standard"&amp;8Seite &amp;P von &amp;N</oddFooter>
  </headerFooter>
  <legacyDrawingHF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3:I21"/>
  <sheetViews>
    <sheetView zoomScale="90" zoomScaleNormal="90" workbookViewId="0">
      <selection activeCell="E6" sqref="E6"/>
    </sheetView>
  </sheetViews>
  <sheetFormatPr baseColWidth="10" defaultColWidth="11.42578125" defaultRowHeight="12.75" x14ac:dyDescent="0.2"/>
  <cols>
    <col min="1" max="2" width="11.42578125" style="16"/>
    <col min="3" max="3" width="13.5703125" style="16" customWidth="1"/>
    <col min="4" max="4" width="12.42578125" style="16" customWidth="1"/>
    <col min="5" max="9" width="16.42578125" style="16" customWidth="1"/>
    <col min="10" max="16384" width="11.42578125" style="16"/>
  </cols>
  <sheetData>
    <row r="3" spans="1:9" s="89" customFormat="1" ht="15.75" customHeight="1" x14ac:dyDescent="0.25">
      <c r="E3" s="90">
        <v>2027</v>
      </c>
      <c r="F3" s="90">
        <v>2028</v>
      </c>
      <c r="G3" s="90">
        <v>2029</v>
      </c>
      <c r="H3" s="90">
        <v>2030</v>
      </c>
      <c r="I3" s="90" t="s">
        <v>148</v>
      </c>
    </row>
    <row r="6" spans="1:9" s="89" customFormat="1" ht="15.75" customHeight="1" x14ac:dyDescent="0.25">
      <c r="A6" s="89" t="s">
        <v>132</v>
      </c>
      <c r="E6" s="99"/>
      <c r="F6" s="99"/>
      <c r="G6" s="99"/>
      <c r="H6" s="99"/>
      <c r="I6" s="91"/>
    </row>
    <row r="9" spans="1:9" s="89" customFormat="1" ht="15.75" customHeight="1" x14ac:dyDescent="0.25">
      <c r="A9" s="89" t="s">
        <v>149</v>
      </c>
      <c r="E9" s="92">
        <v>216</v>
      </c>
      <c r="F9" s="92">
        <v>216</v>
      </c>
      <c r="G9" s="92">
        <v>216</v>
      </c>
      <c r="H9" s="92">
        <v>216</v>
      </c>
      <c r="I9" s="92">
        <f>SUM(E9:H9)</f>
        <v>864</v>
      </c>
    </row>
    <row r="12" spans="1:9" ht="15.75" customHeight="1" x14ac:dyDescent="0.2">
      <c r="A12" s="89" t="s">
        <v>154</v>
      </c>
      <c r="E12" s="92">
        <f>E6*E9</f>
        <v>0</v>
      </c>
      <c r="F12" s="92">
        <f t="shared" ref="F12:H12" si="0">F6*F9</f>
        <v>0</v>
      </c>
      <c r="G12" s="92">
        <f t="shared" si="0"/>
        <v>0</v>
      </c>
      <c r="H12" s="92">
        <f t="shared" si="0"/>
        <v>0</v>
      </c>
      <c r="I12" s="93">
        <f>SUM(E12:H12)</f>
        <v>0</v>
      </c>
    </row>
    <row r="15" spans="1:9" s="89" customFormat="1" ht="15.75" customHeight="1" x14ac:dyDescent="0.25">
      <c r="A15" s="89" t="s">
        <v>153</v>
      </c>
      <c r="E15" s="98" t="s">
        <v>160</v>
      </c>
      <c r="F15" s="98" t="s">
        <v>160</v>
      </c>
      <c r="G15" s="98" t="s">
        <v>160</v>
      </c>
      <c r="H15" s="98" t="s">
        <v>160</v>
      </c>
    </row>
    <row r="18" spans="1:9" ht="15.75" customHeight="1" x14ac:dyDescent="0.2">
      <c r="A18" s="89" t="s">
        <v>155</v>
      </c>
      <c r="E18" s="94">
        <f>(IF(E15="SVS UR",'SVS UR'!$H$57,IF(E15="SVS Auf",'SVS Auf'!$H$57,0)))</f>
        <v>0</v>
      </c>
      <c r="F18" s="94">
        <f>(IF(F15="SVS UR",'SVS UR'!$H$57,IF(F15="SVS Auf",'SVS Auf'!$H$57,0)))</f>
        <v>0</v>
      </c>
      <c r="G18" s="94">
        <f>(IF(G15="SVS UR",'SVS UR'!$H$57,IF(G15="SVS Auf",'SVS Auf'!$H$57,0)))</f>
        <v>0</v>
      </c>
      <c r="H18" s="94">
        <f>(IF(H15="SVS UR",'SVS UR'!$H$57,IF(H15="SVS Auf",'SVS Auf'!$H$57,0)))</f>
        <v>0</v>
      </c>
    </row>
    <row r="21" spans="1:9" s="95" customFormat="1" ht="15.75" customHeight="1" x14ac:dyDescent="0.25">
      <c r="A21" s="95" t="s">
        <v>195</v>
      </c>
      <c r="E21" s="96">
        <f>E12*E18</f>
        <v>0</v>
      </c>
      <c r="F21" s="96">
        <f>F12*F18</f>
        <v>0</v>
      </c>
      <c r="G21" s="96">
        <f t="shared" ref="G21:H21" si="1">G12*G18</f>
        <v>0</v>
      </c>
      <c r="H21" s="96">
        <f t="shared" si="1"/>
        <v>0</v>
      </c>
      <c r="I21" s="97">
        <f>SUM(E21:H21)</f>
        <v>0</v>
      </c>
    </row>
  </sheetData>
  <sheetProtection algorithmName="SHA-512" hashValue="9QcnsdPQVsiW8y6WOwjSZZ564PnxBaPPCuc3hmymmyyn/LonmCWnRQI3rfg1aKzWTHvNvd6A1Leq9GhyuBGmXw==" saltValue="fvgcFUeVMF/YlmoJlfA/fA==" spinCount="100000" sheet="1" objects="1" scenarios="1"/>
  <dataValidations count="1">
    <dataValidation type="list" allowBlank="1" showInputMessage="1" showErrorMessage="1" sqref="E15:H15" xr:uid="{00000000-0002-0000-0800-000000000000}">
      <formula1>"SVS UR,SVS Auf"</formula1>
    </dataValidation>
  </dataValidations>
  <pageMargins left="0.70866141732283472" right="0.70866141732283472" top="0.78740157480314965" bottom="0.78740157480314965" header="0.31496062992125984" footer="0.31496062992125984"/>
  <pageSetup paperSize="9" scale="79" orientation="landscape" r:id="rId1"/>
  <headerFooter>
    <oddHeader>&amp;C&amp;"Arial,Fett"&amp;14Stadt Jülich&amp;"Arial,Standard"&amp;12
Aufsicht (Jugendheim)&amp;R&amp;G</oddHeader>
    <oddFooter>&amp;L&amp;"Arial,Standard"&amp;8&amp;F&amp;R&amp;"Arial,Standard"&amp;8Seite &amp;P von &amp;N</oddFooter>
  </headerFooter>
  <legacyDrawingHF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K46"/>
  <sheetViews>
    <sheetView zoomScale="80" zoomScaleNormal="80" workbookViewId="0">
      <selection activeCell="B8" sqref="B8"/>
    </sheetView>
  </sheetViews>
  <sheetFormatPr baseColWidth="10" defaultColWidth="11.42578125" defaultRowHeight="12.75" x14ac:dyDescent="0.2"/>
  <cols>
    <col min="1" max="2" width="17" style="16" customWidth="1"/>
    <col min="3" max="3" width="10" style="16" customWidth="1"/>
    <col min="4" max="10" width="10.85546875" style="16" customWidth="1"/>
    <col min="11" max="11" width="22.42578125" style="16" customWidth="1"/>
    <col min="12" max="16384" width="11.42578125" style="16"/>
  </cols>
  <sheetData>
    <row r="1" spans="1:11" ht="15" customHeight="1" x14ac:dyDescent="0.2">
      <c r="A1" s="17"/>
      <c r="B1" s="17"/>
      <c r="C1" s="17"/>
      <c r="D1" s="15"/>
      <c r="E1" s="15"/>
      <c r="F1" s="15"/>
      <c r="G1" s="15"/>
      <c r="H1" s="15"/>
      <c r="I1" s="15"/>
      <c r="J1" s="15"/>
    </row>
    <row r="2" spans="1:11" ht="13.5" customHeight="1" x14ac:dyDescent="0.2">
      <c r="A2" s="17"/>
      <c r="B2" s="17"/>
      <c r="C2" s="10" t="s">
        <v>117</v>
      </c>
      <c r="D2" s="10" t="s">
        <v>116</v>
      </c>
      <c r="E2" s="11" t="s">
        <v>116</v>
      </c>
      <c r="F2" s="10" t="s">
        <v>117</v>
      </c>
      <c r="G2" s="10" t="s">
        <v>116</v>
      </c>
      <c r="H2" s="10" t="s">
        <v>117</v>
      </c>
      <c r="I2" s="10" t="s">
        <v>116</v>
      </c>
      <c r="J2" s="10" t="s">
        <v>117</v>
      </c>
      <c r="K2" s="10" t="s">
        <v>115</v>
      </c>
    </row>
    <row r="3" spans="1:11" ht="13.5" customHeight="1" x14ac:dyDescent="0.2">
      <c r="A3" s="17"/>
      <c r="B3" s="17"/>
      <c r="C3" s="18"/>
      <c r="D3" s="18"/>
      <c r="E3" s="18"/>
      <c r="F3" s="18"/>
      <c r="G3" s="18"/>
      <c r="H3" s="18"/>
      <c r="I3" s="18"/>
      <c r="J3" s="18"/>
      <c r="K3" s="18"/>
    </row>
    <row r="4" spans="1:11" x14ac:dyDescent="0.2">
      <c r="A4" s="8"/>
      <c r="B4" s="9"/>
      <c r="C4" s="9"/>
      <c r="D4" s="19"/>
      <c r="E4" s="19"/>
      <c r="F4" s="9"/>
      <c r="G4" s="9"/>
      <c r="H4" s="9"/>
      <c r="I4" s="9"/>
      <c r="J4" s="9"/>
    </row>
    <row r="5" spans="1:11" ht="15.75" customHeight="1" x14ac:dyDescent="0.2">
      <c r="A5" s="155" t="s">
        <v>113</v>
      </c>
      <c r="B5" s="156"/>
      <c r="C5" s="118">
        <v>5</v>
      </c>
      <c r="D5" s="12">
        <v>14</v>
      </c>
      <c r="E5" s="12">
        <v>14</v>
      </c>
      <c r="F5" s="12">
        <v>5</v>
      </c>
      <c r="G5" s="12">
        <v>14</v>
      </c>
      <c r="H5" s="12">
        <v>5</v>
      </c>
      <c r="I5" s="12">
        <v>14</v>
      </c>
      <c r="J5" s="12">
        <v>5</v>
      </c>
      <c r="K5" s="21"/>
    </row>
    <row r="6" spans="1:11" x14ac:dyDescent="0.2">
      <c r="A6" s="8"/>
      <c r="B6" s="9"/>
      <c r="C6" s="9"/>
      <c r="D6" s="9"/>
      <c r="E6" s="9"/>
      <c r="F6" s="9"/>
      <c r="G6" s="9"/>
      <c r="H6" s="9"/>
      <c r="I6" s="9"/>
      <c r="J6" s="9"/>
    </row>
    <row r="7" spans="1:11" x14ac:dyDescent="0.2">
      <c r="A7" s="8"/>
      <c r="B7" s="9"/>
      <c r="C7" s="9"/>
      <c r="D7" s="9"/>
      <c r="E7" s="9"/>
      <c r="F7" s="9"/>
      <c r="G7" s="9"/>
      <c r="H7" s="9"/>
      <c r="I7" s="9"/>
      <c r="J7" s="9"/>
    </row>
    <row r="8" spans="1:11" ht="15.75" customHeight="1" x14ac:dyDescent="0.2">
      <c r="A8" s="83" t="s">
        <v>152</v>
      </c>
      <c r="B8" s="88"/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  <c r="J8" s="13">
        <v>0</v>
      </c>
      <c r="K8" s="20"/>
    </row>
    <row r="9" spans="1:11" ht="7.5" customHeight="1" x14ac:dyDescent="0.2">
      <c r="A9" s="8"/>
      <c r="B9" s="9"/>
      <c r="C9" s="9"/>
      <c r="D9" s="9"/>
      <c r="E9" s="9"/>
      <c r="F9" s="9"/>
      <c r="G9" s="9"/>
      <c r="H9" s="9"/>
      <c r="I9" s="9"/>
      <c r="J9" s="9"/>
    </row>
    <row r="10" spans="1:11" ht="15.75" customHeight="1" x14ac:dyDescent="0.2">
      <c r="A10" s="155" t="s">
        <v>114</v>
      </c>
      <c r="B10" s="156"/>
      <c r="C10" s="119"/>
      <c r="D10" s="62"/>
      <c r="E10" s="62"/>
      <c r="F10" s="62"/>
      <c r="G10" s="62"/>
      <c r="H10" s="62"/>
      <c r="I10" s="62"/>
      <c r="J10" s="62"/>
      <c r="K10" s="24"/>
    </row>
    <row r="11" spans="1:11" ht="7.5" customHeight="1" x14ac:dyDescent="0.2">
      <c r="A11" s="8"/>
      <c r="B11" s="9"/>
      <c r="C11" s="9"/>
      <c r="D11" s="9"/>
      <c r="E11" s="9"/>
      <c r="F11" s="9"/>
      <c r="G11" s="9"/>
      <c r="H11" s="9"/>
      <c r="I11" s="9"/>
      <c r="J11" s="9"/>
    </row>
    <row r="12" spans="1:11" ht="15.75" customHeight="1" x14ac:dyDescent="0.2">
      <c r="A12" s="155" t="s">
        <v>118</v>
      </c>
      <c r="B12" s="156"/>
      <c r="C12" s="14">
        <f>C5*C8*C10</f>
        <v>0</v>
      </c>
      <c r="D12" s="14">
        <f>D5*D8*D10</f>
        <v>0</v>
      </c>
      <c r="E12" s="14">
        <f t="shared" ref="E12:J12" si="0">E5*E8*E10</f>
        <v>0</v>
      </c>
      <c r="F12" s="14">
        <f t="shared" si="0"/>
        <v>0</v>
      </c>
      <c r="G12" s="14">
        <f t="shared" si="0"/>
        <v>0</v>
      </c>
      <c r="H12" s="14">
        <f t="shared" si="0"/>
        <v>0</v>
      </c>
      <c r="I12" s="14">
        <f t="shared" si="0"/>
        <v>0</v>
      </c>
      <c r="J12" s="14">
        <f t="shared" si="0"/>
        <v>0</v>
      </c>
      <c r="K12" s="24"/>
    </row>
    <row r="13" spans="1:11" ht="12.75" customHeight="1" x14ac:dyDescent="0.2">
      <c r="A13" s="23"/>
      <c r="B13" s="23"/>
      <c r="C13" s="23"/>
      <c r="D13" s="25"/>
      <c r="E13" s="25"/>
      <c r="F13" s="26"/>
      <c r="G13" s="26"/>
      <c r="H13" s="26"/>
      <c r="I13" s="26"/>
      <c r="J13" s="26"/>
      <c r="K13" s="24"/>
    </row>
    <row r="14" spans="1:11" x14ac:dyDescent="0.2">
      <c r="A14" s="8"/>
      <c r="B14" s="9"/>
      <c r="C14" s="9"/>
      <c r="D14" s="9"/>
      <c r="E14" s="9"/>
      <c r="F14" s="9"/>
      <c r="G14" s="9"/>
      <c r="H14" s="9"/>
      <c r="I14" s="9"/>
      <c r="J14" s="9"/>
    </row>
    <row r="15" spans="1:11" ht="15.75" customHeight="1" x14ac:dyDescent="0.2">
      <c r="A15" s="83" t="s">
        <v>152</v>
      </c>
      <c r="B15" s="88"/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20"/>
    </row>
    <row r="16" spans="1:11" ht="7.5" customHeight="1" x14ac:dyDescent="0.2">
      <c r="A16" s="8"/>
      <c r="B16" s="9"/>
      <c r="C16" s="9"/>
      <c r="D16" s="9"/>
      <c r="E16" s="9"/>
      <c r="F16" s="9"/>
      <c r="G16" s="9"/>
      <c r="H16" s="9"/>
      <c r="I16" s="9"/>
      <c r="J16" s="9"/>
    </row>
    <row r="17" spans="1:11" ht="15.75" customHeight="1" x14ac:dyDescent="0.2">
      <c r="A17" s="155" t="s">
        <v>114</v>
      </c>
      <c r="B17" s="156"/>
      <c r="C17" s="119"/>
      <c r="D17" s="62"/>
      <c r="E17" s="62"/>
      <c r="F17" s="62"/>
      <c r="G17" s="62"/>
      <c r="H17" s="62"/>
      <c r="I17" s="62"/>
      <c r="J17" s="62"/>
      <c r="K17" s="24"/>
    </row>
    <row r="18" spans="1:11" ht="7.5" customHeight="1" x14ac:dyDescent="0.2">
      <c r="A18" s="8"/>
      <c r="B18" s="9"/>
      <c r="C18" s="9"/>
      <c r="D18" s="9"/>
      <c r="E18" s="9"/>
      <c r="F18" s="9"/>
      <c r="G18" s="9"/>
      <c r="H18" s="9"/>
      <c r="I18" s="9"/>
      <c r="J18" s="9"/>
    </row>
    <row r="19" spans="1:11" ht="15.75" customHeight="1" x14ac:dyDescent="0.2">
      <c r="A19" s="155" t="s">
        <v>118</v>
      </c>
      <c r="B19" s="156"/>
      <c r="C19" s="14">
        <f>C5*C15*C17</f>
        <v>0</v>
      </c>
      <c r="D19" s="14">
        <f>D5*D15*D17</f>
        <v>0</v>
      </c>
      <c r="E19" s="14">
        <f t="shared" ref="E19:J19" si="1">E5*E15*E17</f>
        <v>0</v>
      </c>
      <c r="F19" s="14">
        <f t="shared" si="1"/>
        <v>0</v>
      </c>
      <c r="G19" s="14">
        <f t="shared" si="1"/>
        <v>0</v>
      </c>
      <c r="H19" s="14">
        <f t="shared" si="1"/>
        <v>0</v>
      </c>
      <c r="I19" s="14">
        <f t="shared" si="1"/>
        <v>0</v>
      </c>
      <c r="J19" s="14">
        <f t="shared" si="1"/>
        <v>0</v>
      </c>
      <c r="K19" s="24"/>
    </row>
    <row r="20" spans="1:11" x14ac:dyDescent="0.2">
      <c r="A20" s="8"/>
      <c r="B20" s="9"/>
      <c r="C20" s="9"/>
      <c r="D20" s="9"/>
      <c r="E20" s="9"/>
      <c r="F20" s="9"/>
      <c r="G20" s="9"/>
      <c r="H20" s="9"/>
      <c r="I20" s="9"/>
      <c r="J20" s="9"/>
    </row>
    <row r="21" spans="1:11" x14ac:dyDescent="0.2">
      <c r="A21" s="8"/>
      <c r="B21" s="9"/>
      <c r="C21" s="9"/>
      <c r="D21" s="9"/>
      <c r="E21" s="9"/>
      <c r="F21" s="9"/>
      <c r="G21" s="9"/>
      <c r="H21" s="9"/>
      <c r="I21" s="9"/>
      <c r="J21" s="9"/>
    </row>
    <row r="22" spans="1:11" ht="15.75" customHeight="1" x14ac:dyDescent="0.2">
      <c r="A22" s="83" t="s">
        <v>152</v>
      </c>
      <c r="B22" s="88"/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20"/>
    </row>
    <row r="23" spans="1:11" ht="7.5" customHeight="1" x14ac:dyDescent="0.2">
      <c r="A23" s="8"/>
      <c r="B23" s="9"/>
      <c r="C23" s="9"/>
      <c r="D23" s="9"/>
      <c r="E23" s="9"/>
      <c r="F23" s="9"/>
      <c r="G23" s="9"/>
      <c r="H23" s="9"/>
      <c r="I23" s="9"/>
      <c r="J23" s="9"/>
    </row>
    <row r="24" spans="1:11" ht="15.75" customHeight="1" x14ac:dyDescent="0.2">
      <c r="A24" s="155" t="s">
        <v>114</v>
      </c>
      <c r="B24" s="156"/>
      <c r="C24" s="119"/>
      <c r="D24" s="62"/>
      <c r="E24" s="62"/>
      <c r="F24" s="62"/>
      <c r="G24" s="62"/>
      <c r="H24" s="62"/>
      <c r="I24" s="62"/>
      <c r="J24" s="62"/>
      <c r="K24" s="24"/>
    </row>
    <row r="25" spans="1:11" ht="7.5" customHeight="1" x14ac:dyDescent="0.2">
      <c r="A25" s="8"/>
      <c r="B25" s="9"/>
      <c r="C25" s="9"/>
      <c r="D25" s="9"/>
      <c r="E25" s="9"/>
      <c r="F25" s="9"/>
      <c r="G25" s="9"/>
      <c r="H25" s="9"/>
      <c r="I25" s="9"/>
      <c r="J25" s="9"/>
    </row>
    <row r="26" spans="1:11" ht="15.75" customHeight="1" x14ac:dyDescent="0.2">
      <c r="A26" s="155" t="s">
        <v>118</v>
      </c>
      <c r="B26" s="156"/>
      <c r="C26" s="14">
        <f>C5*C22*C24</f>
        <v>0</v>
      </c>
      <c r="D26" s="14">
        <f>D5*D22*D24</f>
        <v>0</v>
      </c>
      <c r="E26" s="14">
        <f t="shared" ref="E26:J26" si="2">E5*E22*E24</f>
        <v>0</v>
      </c>
      <c r="F26" s="14">
        <f t="shared" si="2"/>
        <v>0</v>
      </c>
      <c r="G26" s="14">
        <f t="shared" si="2"/>
        <v>0</v>
      </c>
      <c r="H26" s="14">
        <f t="shared" si="2"/>
        <v>0</v>
      </c>
      <c r="I26" s="14">
        <f t="shared" si="2"/>
        <v>0</v>
      </c>
      <c r="J26" s="14">
        <f t="shared" si="2"/>
        <v>0</v>
      </c>
      <c r="K26" s="24"/>
    </row>
    <row r="27" spans="1:11" x14ac:dyDescent="0.2">
      <c r="A27" s="8"/>
      <c r="B27" s="9"/>
      <c r="C27" s="9"/>
      <c r="D27" s="9"/>
      <c r="E27" s="9"/>
      <c r="F27" s="9"/>
      <c r="G27" s="9"/>
      <c r="H27" s="9"/>
      <c r="I27" s="9"/>
      <c r="J27" s="9"/>
    </row>
    <row r="28" spans="1:11" x14ac:dyDescent="0.2">
      <c r="A28" s="8"/>
      <c r="B28" s="9"/>
      <c r="C28" s="9"/>
      <c r="D28" s="9"/>
      <c r="E28" s="9"/>
      <c r="F28" s="9"/>
      <c r="G28" s="9"/>
      <c r="H28" s="9"/>
      <c r="I28" s="9"/>
      <c r="J28" s="9"/>
    </row>
    <row r="29" spans="1:11" ht="16.5" customHeight="1" x14ac:dyDescent="0.2">
      <c r="A29" s="83" t="s">
        <v>152</v>
      </c>
      <c r="B29" s="88"/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20"/>
    </row>
    <row r="30" spans="1:11" ht="7.5" customHeight="1" x14ac:dyDescent="0.2">
      <c r="A30" s="8"/>
      <c r="B30" s="9"/>
      <c r="C30" s="9"/>
      <c r="D30" s="9"/>
      <c r="E30" s="9"/>
      <c r="F30" s="9"/>
      <c r="G30" s="9"/>
      <c r="H30" s="9"/>
      <c r="I30" s="9"/>
      <c r="J30" s="9"/>
    </row>
    <row r="31" spans="1:11" ht="15.75" customHeight="1" x14ac:dyDescent="0.2">
      <c r="A31" s="155" t="s">
        <v>114</v>
      </c>
      <c r="B31" s="156"/>
      <c r="C31" s="119"/>
      <c r="D31" s="62"/>
      <c r="E31" s="62"/>
      <c r="F31" s="62"/>
      <c r="G31" s="62"/>
      <c r="H31" s="62"/>
      <c r="I31" s="62"/>
      <c r="J31" s="62"/>
      <c r="K31" s="24"/>
    </row>
    <row r="32" spans="1:11" ht="7.5" customHeight="1" x14ac:dyDescent="0.2">
      <c r="A32" s="8"/>
      <c r="B32" s="9"/>
      <c r="C32" s="9"/>
      <c r="D32" s="9"/>
      <c r="E32" s="9"/>
      <c r="F32" s="9"/>
      <c r="G32" s="9"/>
      <c r="H32" s="9"/>
      <c r="I32" s="9"/>
      <c r="J32" s="9"/>
    </row>
    <row r="33" spans="1:11" ht="15.75" customHeight="1" x14ac:dyDescent="0.2">
      <c r="A33" s="155" t="s">
        <v>118</v>
      </c>
      <c r="B33" s="156"/>
      <c r="C33" s="14">
        <f>C5*C29*C31</f>
        <v>0</v>
      </c>
      <c r="D33" s="14">
        <f>D5*D29*D31</f>
        <v>0</v>
      </c>
      <c r="E33" s="14">
        <f t="shared" ref="E33:J33" si="3">E5*E29*E31</f>
        <v>0</v>
      </c>
      <c r="F33" s="14">
        <f t="shared" si="3"/>
        <v>0</v>
      </c>
      <c r="G33" s="14">
        <f t="shared" si="3"/>
        <v>0</v>
      </c>
      <c r="H33" s="14">
        <f t="shared" si="3"/>
        <v>0</v>
      </c>
      <c r="I33" s="14">
        <f t="shared" si="3"/>
        <v>0</v>
      </c>
      <c r="J33" s="14">
        <f t="shared" si="3"/>
        <v>0</v>
      </c>
      <c r="K33" s="24"/>
    </row>
    <row r="36" spans="1:11" ht="15.75" customHeight="1" x14ac:dyDescent="0.2">
      <c r="A36" s="152"/>
      <c r="B36" s="153"/>
      <c r="C36" s="81">
        <f>SUM(C12,C19,C26,C33)</f>
        <v>0</v>
      </c>
      <c r="D36" s="81">
        <f>SUM(D12,D19,D26,D33)</f>
        <v>0</v>
      </c>
      <c r="E36" s="81"/>
      <c r="F36" s="81"/>
      <c r="G36" s="81"/>
      <c r="H36" s="81"/>
      <c r="I36" s="81"/>
      <c r="J36" s="81"/>
      <c r="K36" s="81">
        <f>SUM(C36:J36)</f>
        <v>0</v>
      </c>
    </row>
    <row r="37" spans="1:11" ht="7.5" customHeight="1" x14ac:dyDescent="0.2">
      <c r="A37" s="8"/>
      <c r="B37" s="9"/>
      <c r="C37" s="9"/>
      <c r="D37" s="9"/>
      <c r="E37" s="9"/>
      <c r="F37" s="9"/>
      <c r="G37" s="9"/>
      <c r="H37" s="9"/>
      <c r="I37" s="9"/>
      <c r="J37" s="9"/>
    </row>
    <row r="38" spans="1:11" ht="15.75" customHeight="1" x14ac:dyDescent="0.2">
      <c r="A38" s="152"/>
      <c r="B38" s="153"/>
      <c r="C38" s="134"/>
      <c r="D38" s="81"/>
      <c r="E38" s="81">
        <f>SUM(E12,E19,E26,E33)</f>
        <v>0</v>
      </c>
      <c r="F38" s="81">
        <f>SUM(F12,F19,F26,F33)</f>
        <v>0</v>
      </c>
      <c r="G38" s="81"/>
      <c r="H38" s="81"/>
      <c r="I38" s="81"/>
      <c r="J38" s="81"/>
      <c r="K38" s="81">
        <f>SUM(D38:J38)</f>
        <v>0</v>
      </c>
    </row>
    <row r="39" spans="1:11" ht="7.5" customHeight="1" x14ac:dyDescent="0.2">
      <c r="A39" s="8"/>
      <c r="B39" s="9"/>
      <c r="C39" s="9"/>
      <c r="D39" s="9"/>
      <c r="E39" s="9"/>
      <c r="F39" s="9"/>
      <c r="G39" s="9"/>
      <c r="H39" s="9"/>
      <c r="I39" s="9"/>
      <c r="J39" s="9"/>
    </row>
    <row r="40" spans="1:11" ht="15.75" customHeight="1" x14ac:dyDescent="0.2">
      <c r="A40" s="152"/>
      <c r="B40" s="153"/>
      <c r="C40" s="134"/>
      <c r="D40" s="81"/>
      <c r="E40" s="81"/>
      <c r="F40" s="81"/>
      <c r="G40" s="81">
        <f t="shared" ref="G40:H40" si="4">SUM(G12,G19,G26,G33)</f>
        <v>0</v>
      </c>
      <c r="H40" s="81">
        <f t="shared" si="4"/>
        <v>0</v>
      </c>
      <c r="I40" s="81"/>
      <c r="J40" s="81"/>
      <c r="K40" s="81">
        <f>SUM(D40:J40)</f>
        <v>0</v>
      </c>
    </row>
    <row r="41" spans="1:11" ht="7.5" customHeight="1" x14ac:dyDescent="0.2">
      <c r="A41" s="8"/>
      <c r="B41" s="9"/>
      <c r="C41" s="9"/>
      <c r="D41" s="9"/>
      <c r="E41" s="9"/>
      <c r="F41" s="9"/>
      <c r="G41" s="9"/>
      <c r="H41" s="9"/>
      <c r="I41" s="9"/>
      <c r="J41" s="9"/>
    </row>
    <row r="42" spans="1:11" ht="15.75" customHeight="1" x14ac:dyDescent="0.2">
      <c r="A42" s="152"/>
      <c r="B42" s="153"/>
      <c r="C42" s="134"/>
      <c r="D42" s="81"/>
      <c r="E42" s="81"/>
      <c r="F42" s="81"/>
      <c r="G42" s="81"/>
      <c r="H42" s="81"/>
      <c r="I42" s="81">
        <f>SUM(I14,I21,I28,I35)</f>
        <v>0</v>
      </c>
      <c r="J42" s="81">
        <f>SUM(J14,J21,J28,J35)</f>
        <v>0</v>
      </c>
      <c r="K42" s="81">
        <f>SUM(D42:J42)</f>
        <v>0</v>
      </c>
    </row>
    <row r="43" spans="1:11" ht="7.5" customHeight="1" x14ac:dyDescent="0.2">
      <c r="A43" s="8"/>
      <c r="B43" s="9"/>
      <c r="C43" s="9"/>
      <c r="D43" s="9"/>
      <c r="E43" s="9"/>
      <c r="F43" s="9"/>
      <c r="G43" s="9"/>
      <c r="H43" s="9"/>
      <c r="I43" s="9"/>
      <c r="J43" s="9"/>
    </row>
    <row r="46" spans="1:11" ht="15.75" customHeight="1" x14ac:dyDescent="0.25">
      <c r="A46" s="154" t="s">
        <v>198</v>
      </c>
      <c r="B46" s="154"/>
      <c r="C46" s="154"/>
      <c r="D46" s="154"/>
      <c r="E46" s="154"/>
      <c r="F46" s="154"/>
      <c r="G46" s="154"/>
      <c r="H46" s="154"/>
      <c r="I46" s="154"/>
      <c r="J46" s="133"/>
      <c r="K46" s="22">
        <f>SUM(K36,K38,K40,K42)</f>
        <v>0</v>
      </c>
    </row>
  </sheetData>
  <sheetProtection algorithmName="SHA-512" hashValue="te+r1v7ipzJ+8KNbpYX4kLd3Hiq38LoAj3XQAy2EbqZgA9t2L65MwQocYDwbc5xJjOnYuP24b0QDF5ZUkEq5bw==" saltValue="OufnPQZQjhzWtaBS0rpI7A==" spinCount="100000" sheet="1" objects="1" scenarios="1"/>
  <mergeCells count="14">
    <mergeCell ref="A5:B5"/>
    <mergeCell ref="A10:B10"/>
    <mergeCell ref="A12:B12"/>
    <mergeCell ref="A33:B33"/>
    <mergeCell ref="A31:B31"/>
    <mergeCell ref="A17:B17"/>
    <mergeCell ref="A24:B24"/>
    <mergeCell ref="A19:B19"/>
    <mergeCell ref="A26:B26"/>
    <mergeCell ref="A36:B36"/>
    <mergeCell ref="A38:B38"/>
    <mergeCell ref="A40:B40"/>
    <mergeCell ref="A42:B42"/>
    <mergeCell ref="A46:I46"/>
  </mergeCells>
  <dataValidations count="1">
    <dataValidation type="list" allowBlank="1" showInputMessage="1" showErrorMessage="1" sqref="B22 B8 B15 B29" xr:uid="{00000000-0002-0000-0900-000000000000}">
      <formula1>"120 cm x 160 cm,120 cm x 180 cm,150 cm x 200 cm,250 cm x 160 cm,250 cm x 200 cm"</formula1>
    </dataValidation>
  </dataValidations>
  <pageMargins left="0.70866141732283472" right="0.70866141732283472" top="0.78740157480314965" bottom="0.78740157480314965" header="0.31496062992125984" footer="0.31496062992125984"/>
  <pageSetup paperSize="9" scale="74" orientation="landscape" r:id="rId1"/>
  <headerFooter>
    <oddHeader>&amp;C&amp;"Arial,Fett"&amp;14Stadt Jülich&amp;"-,Standard"&amp;11
&amp;"Arial,Standard"&amp;12Schmutzfangmattenservice (Jugendheim)&amp;R&amp;G</oddHeader>
    <oddFooter>&amp;L&amp;"Arial,Standard"&amp;8&amp;F&amp;R&amp;"Arial,Standard"&amp;8Seite &amp;P von &amp;N</oddFooter>
  </headerFooter>
  <legacyDrawingHF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3:J36"/>
  <sheetViews>
    <sheetView zoomScale="80" zoomScaleNormal="80" workbookViewId="0">
      <selection activeCell="D3" sqref="D3"/>
    </sheetView>
  </sheetViews>
  <sheetFormatPr baseColWidth="10" defaultColWidth="11.42578125" defaultRowHeight="12.75" x14ac:dyDescent="0.2"/>
  <cols>
    <col min="1" max="2" width="11.42578125" style="16"/>
    <col min="3" max="3" width="19.5703125" style="16" customWidth="1"/>
    <col min="4" max="7" width="17.42578125" style="16" customWidth="1"/>
    <col min="8" max="8" width="18.5703125" style="16" customWidth="1"/>
    <col min="9" max="10" width="13.42578125" style="16" bestFit="1" customWidth="1"/>
    <col min="11" max="16384" width="11.42578125" style="16"/>
  </cols>
  <sheetData>
    <row r="3" spans="1:10" x14ac:dyDescent="0.2">
      <c r="D3" s="63" t="s">
        <v>196</v>
      </c>
      <c r="E3" s="63" t="s">
        <v>197</v>
      </c>
      <c r="F3" s="63" t="s">
        <v>199</v>
      </c>
      <c r="G3" s="63" t="s">
        <v>200</v>
      </c>
      <c r="H3" s="63" t="s">
        <v>147</v>
      </c>
    </row>
    <row r="4" spans="1:10" x14ac:dyDescent="0.2">
      <c r="D4" s="64" t="s">
        <v>122</v>
      </c>
      <c r="E4" s="64" t="s">
        <v>122</v>
      </c>
      <c r="F4" s="64" t="s">
        <v>122</v>
      </c>
      <c r="G4" s="64" t="s">
        <v>122</v>
      </c>
      <c r="H4" s="64" t="s">
        <v>122</v>
      </c>
    </row>
    <row r="5" spans="1:10" x14ac:dyDescent="0.2">
      <c r="D5" s="65"/>
      <c r="E5" s="65"/>
      <c r="F5" s="65"/>
      <c r="G5" s="65"/>
      <c r="H5" s="65"/>
    </row>
    <row r="6" spans="1:10" x14ac:dyDescent="0.2">
      <c r="D6" s="65"/>
      <c r="E6" s="65"/>
      <c r="F6" s="65"/>
      <c r="G6" s="65"/>
      <c r="H6" s="65"/>
    </row>
    <row r="7" spans="1:10" s="66" customFormat="1" ht="15" x14ac:dyDescent="0.2">
      <c r="A7" s="84" t="s">
        <v>119</v>
      </c>
      <c r="B7" s="86"/>
      <c r="C7" s="85"/>
      <c r="D7" s="67">
        <f>UR!O20*12</f>
        <v>0</v>
      </c>
      <c r="E7" s="67">
        <f>UR!O20*12</f>
        <v>0</v>
      </c>
      <c r="F7" s="67">
        <f>UR!O20*12</f>
        <v>0</v>
      </c>
      <c r="G7" s="67">
        <f>UR!O20*12</f>
        <v>0</v>
      </c>
      <c r="H7" s="67">
        <f>SUM(D7:G7)</f>
        <v>0</v>
      </c>
      <c r="I7" s="79"/>
      <c r="J7" s="79"/>
    </row>
    <row r="10" spans="1:10" s="66" customFormat="1" ht="15" x14ac:dyDescent="0.2">
      <c r="A10" s="141" t="s">
        <v>120</v>
      </c>
      <c r="B10" s="86"/>
      <c r="C10" s="85"/>
      <c r="D10" s="67">
        <f>ZwischenR!O20*2</f>
        <v>0</v>
      </c>
      <c r="E10" s="67">
        <f>ZwischenR!O20*2</f>
        <v>0</v>
      </c>
      <c r="F10" s="67">
        <f>ZwischenR!O20*2</f>
        <v>0</v>
      </c>
      <c r="G10" s="67">
        <f>ZwischenR!O20*2</f>
        <v>0</v>
      </c>
      <c r="H10" s="67">
        <f>SUM(D10:G10)</f>
        <v>0</v>
      </c>
      <c r="I10" s="79"/>
      <c r="J10" s="79"/>
    </row>
    <row r="13" spans="1:10" s="66" customFormat="1" ht="15" x14ac:dyDescent="0.2">
      <c r="A13" s="84" t="s">
        <v>121</v>
      </c>
      <c r="B13" s="86"/>
      <c r="C13" s="85"/>
      <c r="D13" s="67">
        <f>GrundR!O20</f>
        <v>0</v>
      </c>
      <c r="E13" s="67">
        <f>GrundR!O20</f>
        <v>0</v>
      </c>
      <c r="F13" s="67">
        <f>GrundR!O20</f>
        <v>0</v>
      </c>
      <c r="G13" s="67">
        <f>GrundR!O20</f>
        <v>0</v>
      </c>
      <c r="H13" s="67">
        <f>SUM(D13:G13)</f>
        <v>0</v>
      </c>
      <c r="I13" s="79"/>
    </row>
    <row r="18" spans="1:10" s="66" customFormat="1" ht="15" x14ac:dyDescent="0.2">
      <c r="A18" s="84" t="s">
        <v>123</v>
      </c>
      <c r="B18" s="86"/>
      <c r="C18" s="85"/>
      <c r="D18" s="67">
        <f>Aufsicht!E21</f>
        <v>0</v>
      </c>
      <c r="E18" s="67">
        <f>Aufsicht!F21</f>
        <v>0</v>
      </c>
      <c r="F18" s="67">
        <f>Aufsicht!G21</f>
        <v>0</v>
      </c>
      <c r="G18" s="67">
        <f>Aufsicht!H21</f>
        <v>0</v>
      </c>
      <c r="H18" s="67">
        <f>SUM(D18:G18)</f>
        <v>0</v>
      </c>
      <c r="J18" s="79"/>
    </row>
    <row r="23" spans="1:10" s="66" customFormat="1" ht="15" x14ac:dyDescent="0.2">
      <c r="A23" s="141" t="s">
        <v>112</v>
      </c>
      <c r="B23" s="86"/>
      <c r="C23" s="85"/>
      <c r="D23" s="67">
        <f>Schmutzfang!K36</f>
        <v>0</v>
      </c>
      <c r="E23" s="67">
        <f>Schmutzfang!K38</f>
        <v>0</v>
      </c>
      <c r="F23" s="67">
        <f>Schmutzfang!K40</f>
        <v>0</v>
      </c>
      <c r="G23" s="67">
        <f>Schmutzfang!K42</f>
        <v>0</v>
      </c>
      <c r="H23" s="67">
        <f>SUM(D23:G23)</f>
        <v>0</v>
      </c>
    </row>
    <row r="30" spans="1:10" s="68" customFormat="1" ht="20.25" customHeight="1" x14ac:dyDescent="0.25">
      <c r="A30" s="87"/>
      <c r="B30" s="87"/>
      <c r="C30" s="87"/>
      <c r="D30" s="77"/>
      <c r="E30" s="157" t="s">
        <v>124</v>
      </c>
      <c r="F30" s="158"/>
      <c r="G30" s="158"/>
      <c r="H30" s="80">
        <f>SUM(H7,H10,H13,H18,H23)</f>
        <v>0</v>
      </c>
    </row>
    <row r="31" spans="1:10" s="70" customFormat="1" ht="6" customHeight="1" x14ac:dyDescent="0.25">
      <c r="A31" s="69"/>
      <c r="D31" s="78"/>
      <c r="E31" s="78"/>
      <c r="F31" s="78"/>
      <c r="G31" s="78"/>
    </row>
    <row r="32" spans="1:10" s="68" customFormat="1" ht="20.25" customHeight="1" x14ac:dyDescent="0.25">
      <c r="A32" s="87"/>
      <c r="B32" s="87"/>
      <c r="C32" s="87"/>
      <c r="D32" s="77"/>
      <c r="E32" s="157" t="s">
        <v>125</v>
      </c>
      <c r="F32" s="158"/>
      <c r="G32" s="158"/>
      <c r="H32" s="80">
        <f>H30/100*19</f>
        <v>0</v>
      </c>
    </row>
    <row r="33" spans="1:8" s="70" customFormat="1" ht="6" customHeight="1" x14ac:dyDescent="0.25">
      <c r="A33" s="69"/>
      <c r="D33" s="78"/>
      <c r="E33" s="78"/>
      <c r="F33" s="78"/>
      <c r="G33" s="78"/>
    </row>
    <row r="34" spans="1:8" s="68" customFormat="1" ht="20.25" customHeight="1" x14ac:dyDescent="0.25">
      <c r="A34" s="87"/>
      <c r="B34" s="87"/>
      <c r="C34" s="87"/>
      <c r="D34" s="77"/>
      <c r="E34" s="157" t="s">
        <v>126</v>
      </c>
      <c r="F34" s="158"/>
      <c r="G34" s="158"/>
      <c r="H34" s="80">
        <f>SUM(H30,H32)</f>
        <v>0</v>
      </c>
    </row>
    <row r="36" spans="1:8" ht="13.5" customHeight="1" x14ac:dyDescent="0.2"/>
  </sheetData>
  <sheetProtection algorithmName="SHA-512" hashValue="rAdcc2bqdCgPC5ug8bf1pLmaDRfpANfpXpkK2V+om8R8fMm89/k7GrkoKYw0ncrD6GNJ69xSHRV6dld4JxcQiQ==" saltValue="KWXaUAZJh/u694FwS9OveA==" spinCount="100000" sheet="1" objects="1" scenarios="1"/>
  <mergeCells count="3">
    <mergeCell ref="E30:G30"/>
    <mergeCell ref="E32:G32"/>
    <mergeCell ref="E34:G34"/>
  </mergeCells>
  <phoneticPr fontId="18" type="noConversion"/>
  <pageMargins left="0.70866141732283472" right="0.70866141732283472" top="0.78740157480314965" bottom="0.78740157480314965" header="0.31496062992125984" footer="0.31496062992125984"/>
  <pageSetup paperSize="9" scale="78" orientation="landscape" r:id="rId1"/>
  <headerFooter>
    <oddHeader>&amp;C&amp;"Arial,Fett"&amp;14Stadt Jülich&amp;"Arial,Standard"&amp;12
Preisblatt (Jugendheim)&amp;R&amp;G</oddHeader>
    <oddFooter>&amp;L&amp;"Arial,Standard"&amp;8&amp;F&amp;R&amp;"Arial,Standard"&amp;8Seite &amp;P von &amp;N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11</vt:i4>
      </vt:variant>
      <vt:variant>
        <vt:lpstr>Benannte Bereiche</vt:lpstr>
      </vt:variant>
      <vt:variant>
        <vt:i4>3</vt:i4>
      </vt:variant>
    </vt:vector>
  </HeadingPairs>
  <TitlesOfParts>
    <vt:vector size="14" baseType="lpstr">
      <vt:lpstr>UR</vt:lpstr>
      <vt:lpstr>ZwischenR</vt:lpstr>
      <vt:lpstr>GrundR</vt:lpstr>
      <vt:lpstr>Reinigungstage</vt:lpstr>
      <vt:lpstr>SVS UR</vt:lpstr>
      <vt:lpstr>SVS ZwR</vt:lpstr>
      <vt:lpstr>SVS GrundR</vt:lpstr>
      <vt:lpstr>SVS Auf</vt:lpstr>
      <vt:lpstr>Aufsicht</vt:lpstr>
      <vt:lpstr>Schmutzfang</vt:lpstr>
      <vt:lpstr>Preisblatt</vt:lpstr>
      <vt:lpstr>GrundR!Drucktitel</vt:lpstr>
      <vt:lpstr>UR!Drucktitel</vt:lpstr>
      <vt:lpstr>ZwischenR!Drucktitel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Stadt Jülich Reinigung</dc:title>
  <dc:subject>Jugendheim</dc:subject>
  <cp:lastModifiedBy>Petra Thaler</cp:lastModifiedBy>
  <cp:lastPrinted>2015-07-06T09:53:28Z</cp:lastPrinted>
  <dcterms:created xsi:type="dcterms:W3CDTF">2014-03-31T14:05:18Z</dcterms:created>
  <dcterms:modified xsi:type="dcterms:W3CDTF">2026-04-20T12:43:52Z</dcterms:modified>
</cp:coreProperties>
</file>